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3915" yWindow="-405" windowWidth="28830" windowHeight="83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19"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F13" i="4"/>
  <c r="B2596" i="106" s="1"/>
  <c r="D2596"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C172" i="5"/>
  <c r="B5214" i="106" s="1"/>
  <c r="D5214"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F172" i="5"/>
  <c r="B5644" i="106" s="1"/>
  <c r="D5644" i="106" s="1"/>
  <c r="G109" i="5"/>
  <c r="B6024" i="106" s="1"/>
  <c r="D6024" i="106" s="1"/>
  <c r="C109" i="5"/>
  <c r="B5121" i="106" s="1"/>
  <c r="D5121" i="106" s="1"/>
  <c r="L305" i="29"/>
  <c r="L354" i="29"/>
  <c r="D6103" i="106"/>
  <c r="F21" i="8"/>
  <c r="B3689" i="106"/>
  <c r="D3689" i="106" s="1"/>
  <c r="B1452" i="106"/>
  <c r="D1452" i="106" s="1"/>
  <c r="H288" i="29"/>
  <c r="B1454" i="106" s="1"/>
  <c r="D1454" i="106" s="1"/>
  <c r="K339" i="29"/>
  <c r="B3654" i="106"/>
  <c r="D3654" i="106" s="1"/>
  <c r="H341" i="29"/>
  <c r="B3656" i="106" s="1"/>
  <c r="D3656" i="106" s="1"/>
  <c r="B4156" i="106"/>
  <c r="D4156" i="106" s="1"/>
  <c r="K76" i="4"/>
  <c r="B3586" i="106" s="1"/>
  <c r="D3586" i="106" s="1"/>
  <c r="K278" i="29"/>
  <c r="G204" i="29"/>
  <c r="K84" i="29"/>
  <c r="B1126" i="106"/>
  <c r="D1126" i="106" s="1"/>
  <c r="C173" i="5"/>
  <c r="B5223" i="106" s="1"/>
  <c r="D5223" i="106" s="1"/>
  <c r="B5096" i="106"/>
  <c r="D5096" i="106" s="1"/>
  <c r="L331" i="29"/>
  <c r="H109" i="5"/>
  <c r="G4" i="4"/>
  <c r="B2603" i="106" s="1"/>
  <c r="D2603" i="106" s="1"/>
  <c r="F110" i="34"/>
  <c r="D4" i="4"/>
  <c r="B2564" i="106" s="1"/>
  <c r="D2564" i="106" s="1"/>
  <c r="F19" i="7"/>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3724" i="106" l="1"/>
  <c r="D3724" i="106" s="1"/>
  <c r="F73" i="34"/>
  <c r="G15" i="4"/>
  <c r="B6032" i="106" s="1"/>
  <c r="D6032" i="106" s="1"/>
  <c r="K102" i="29"/>
  <c r="B1145" i="106" s="1"/>
  <c r="D1145" i="106" s="1"/>
  <c r="B1365" i="106"/>
  <c r="D1365" i="106" s="1"/>
  <c r="F65" i="34"/>
  <c r="B3670" i="106"/>
  <c r="D3670" i="106" s="1"/>
  <c r="K341" i="29"/>
  <c r="B1879" i="106"/>
  <c r="D1879" i="106" s="1"/>
  <c r="H22" i="37"/>
  <c r="L16" i="11"/>
  <c r="B2061" i="106" s="1"/>
  <c r="D2061" i="106" s="1"/>
  <c r="F175" i="34"/>
  <c r="C114" i="29"/>
  <c r="B757" i="106" s="1"/>
  <c r="D757" i="106" s="1"/>
  <c r="B6025" i="106"/>
  <c r="D6025" i="106" s="1"/>
  <c r="H4" i="4"/>
  <c r="F275" i="5"/>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K354" i="29"/>
  <c r="J17" i="4"/>
  <c r="J19" i="4" s="1"/>
  <c r="B6229" i="106" s="1"/>
  <c r="D6229" i="106" s="1"/>
  <c r="F24" i="37"/>
  <c r="C15" i="4"/>
  <c r="B2559" i="106" s="1"/>
  <c r="D2559" i="106" s="1"/>
  <c r="K114" i="29"/>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<sst xmlns="http://schemas.openxmlformats.org/spreadsheetml/2006/main" count="5039" uniqueCount="2132">
  <si>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</si>
  <si>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</si>
  <si>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</si>
  <si>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</si>
  <si>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</si>
  <si>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</si>
  <si>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</si>
  <si>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</si>
  <si>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</si>
  <si>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</si>
  <si>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</si>
  <si>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</si>
  <si>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</si>
  <si>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</si>
  <si>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</si>
  <si>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</si>
  <si>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</si>
  <si>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</si>
  <si>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</si>
  <si>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</si>
  <si>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</si>
  <si>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</si>
  <si>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</si>
  <si>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</si>
  <si>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</si>
  <si>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</si>
  <si>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</si>
  <si>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</si>
  <si>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</si>
  <si>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</si>
  <si>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</si>
  <si>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</si>
  <si>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</si>
  <si>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</si>
  <si>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</si>
  <si>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</si>
  <si>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</si>
  <si>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</si>
  <si>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</si>
  <si>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</si>
  <si>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</si>
  <si>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</si>
  <si>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</si>
  <si>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</si>
  <si>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</si>
  <si>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</si>
  <si>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</si>
  <si>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</si>
  <si>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</si>
  <si>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</si>
  <si>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</si>
  <si>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</si>
  <si>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</si>
  <si>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</si>
  <si>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</si>
  <si>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</si>
  <si>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</si>
  <si>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</si>
  <si>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</si>
  <si>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</si>
  <si>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</si>
  <si>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</si>
  <si>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</si>
  <si>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</si>
  <si>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</si>
  <si>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</si>
  <si>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</si>
  <si>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</si>
  <si>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</si>
  <si>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</si>
  <si>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</si>
  <si>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</si>
  <si>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</si>
  <si>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</si>
  <si>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</si>
  <si>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</si>
  <si>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</si>
  <si>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</si>
  <si>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</si>
  <si>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</si>
  <si>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</si>
  <si>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</si>
  <si>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</si>
  <si>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</si>
  <si>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</si>
  <si>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</si>
  <si>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</si>
  <si>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</si>
  <si>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</si>
  <si>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</si>
  <si>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</si>
  <si>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</si>
  <si>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</si>
  <si>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</si>
  <si>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</si>
  <si>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</si>
  <si>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</si>
  <si>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</si>
  <si>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</si>
  <si>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</si>
  <si>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</si>
  <si>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</si>
  <si>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</si>
  <si>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</si>
  <si>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</si>
  <si>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</si>
  <si>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</si>
  <si>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</si>
  <si>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</si>
  <si>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</si>
  <si>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</si>
  <si>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</si>
  <si>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</si>
  <si>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</si>
  <si>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</si>
  <si>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</si>
  <si>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</si>
  <si>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</si>
  <si>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</si>
  <si>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</si>
  <si>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</si>
  <si>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</si>
  <si>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</si>
  <si>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</si>
  <si>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</si>
  <si>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</si>
  <si>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</si>
  <si>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</si>
  <si>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</si>
  <si>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</si>
  <si>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</si>
  <si>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</si>
  <si>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</si>
  <si>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</si>
  <si>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</si>
  <si>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</si>
  <si>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</si>
  <si>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</si>
  <si>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</si>
  <si>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</si>
  <si>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</si>
  <si>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</si>
  <si>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</si>
  <si>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</si>
  <si>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</si>
  <si>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</si>
  <si>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</si>
  <si>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</si>
  <si>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</si>
  <si>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</si>
  <si>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</si>
  <si>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</si>
  <si>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</si>
  <si>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</si>
  <si>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</si>
  <si>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</si>
  <si>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</si>
  <si>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</si>
  <si>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</si>
  <si>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</si>
  <si>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</si>
  <si>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</si>
  <si>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</si>
  <si>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</si>
  <si>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</si>
  <si>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</si>
  <si>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</si>
  <si>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</si>
  <si>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</si>
  <si>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</si>
  <si>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</si>
  <si>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</si>
  <si>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</si>
  <si>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</si>
  <si>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</si>
  <si>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</si>
  <si>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</si>
  <si>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</si>
  <si>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</si>
  <si>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</si>
  <si>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</si>
  <si>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</si>
  <si>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</si>
  <si>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</si>
  <si>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</si>
  <si>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</si>
  <si>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</si>
  <si>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</si>
  <si>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</si>
  <si>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</si>
  <si>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</si>
  <si>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</si>
  <si>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</si>
  <si>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</si>
  <si>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</si>
  <si>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</si>
  <si>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</si>
  <si>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</si>
  <si>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</si>
  <si>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</si>
  <si>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</si>
  <si>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</si>
  <si>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</si>
  <si>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</si>
  <si>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</si>
  <si>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</si>
  <si>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</si>
  <si>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</si>
  <si>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</si>
  <si>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</si>
  <si>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</si>
  <si>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</si>
  <si>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</si>
  <si>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</si>
  <si>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</si>
  <si>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</si>
  <si>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</si>
  <si>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</si>
  <si>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</si>
  <si>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</si>
  <si>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</si>
  <si>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</si>
  <si>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</si>
  <si>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</si>
  <si>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</si>
  <si>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</si>
  <si>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</si>
  <si>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</si>
  <si>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</si>
  <si>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</si>
  <si>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</si>
  <si>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</si>
  <si>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</si>
  <si>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</si>
  <si>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</si>
  <si>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</si>
  <si>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</si>
  <si>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</si>
  <si>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</si>
  <si>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</si>
  <si>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</si>
  <si>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</si>
  <si>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</si>
  <si>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</si>
  <si>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</si>
  <si>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</si>
  <si>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</si>
  <si>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</si>
  <si>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</si>
  <si>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</si>
  <si>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</si>
  <si>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</si>
  <si>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</si>
  <si>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</si>
  <si>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</si>
  <si>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</si>
  <si>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</si>
  <si>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</si>
  <si>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</si>
  <si>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</si>
  <si>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</si>
  <si>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</si>
  <si>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</si>
  <si>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</si>
  <si>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</si>
  <si>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</si>
  <si>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</si>
  <si>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</si>
  <si>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</si>
  <si>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</si>
  <si>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</si>
  <si>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</si>
  <si>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</si>
  <si>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</si>
  <si>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</si>
  <si>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</si>
  <si>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</si>
  <si>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</si>
  <si>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</si>
  <si>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</si>
  <si>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</si>
  <si>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</si>
  <si>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</si>
  <si>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</si>
  <si>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</si>
  <si>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</si>
  <si>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</si>
  <si>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</si>
  <si>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</si>
  <si>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</si>
  <si>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</si>
  <si>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</si>
  <si>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</si>
  <si>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</si>
  <si>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</si>
  <si>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</si>
  <si>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</si>
  <si>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</si>
  <si>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</si>
  <si>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</si>
  <si>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</si>
  <si>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</si>
  <si>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</si>
  <si>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</si>
  <si>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</si>
  <si>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</si>
  <si>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</si>
  <si>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</si>
  <si>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</si>
  <si>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</si>
  <si>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</si>
  <si>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</si>
  <si>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</si>
  <si>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</si>
  <si>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</si>
  <si>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</si>
  <si>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</si>
  <si>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</si>
  <si>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</si>
  <si>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</si>
  <si>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</si>
  <si>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</si>
  <si>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</si>
  <si>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</si>
  <si>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</si>
  <si>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</si>
  <si>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</si>
  <si>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</si>
  <si>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</si>
  <si>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</si>
  <si>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</si>
  <si>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</si>
  <si>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</si>
  <si>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</si>
  <si>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</si>
  <si>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</si>
  <si>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</si>
  <si>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</si>
  <si>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</si>
  <si>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</si>
  <si>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</si>
  <si>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</si>
  <si>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</si>
  <si>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</si>
  <si>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</si>
  <si>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</si>
  <si>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</si>
  <si>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</si>
  <si>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</si>
  <si>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</si>
  <si>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</si>
  <si>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</si>
  <si>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</si>
  <si>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</si>
  <si>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</si>
  <si>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</si>
  <si>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</si>
  <si>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</si>
  <si>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</si>
  <si>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</si>
  <si>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</si>
  <si>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</si>
  <si>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</si>
  <si>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</si>
  <si>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</si>
  <si>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</si>
  <si>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</si>
  <si>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</si>
  <si>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</si>
  <si>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</si>
  <si>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</si>
  <si>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</si>
  <si>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</si>
  <si>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</si>
  <si>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</si>
  <si>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</si>
  <si>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</si>
  <si>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</si>
  <si>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</si>
  <si>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</si>
  <si>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</si>
  <si>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</si>
  <si>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</si>
  <si>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</si>
  <si>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</si>
  <si>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</si>
  <si>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</si>
  <si>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</si>
  <si>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</si>
  <si>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</si>
  <si>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</si>
  <si>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</si>
  <si>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</si>
  <si>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</si>
  <si>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</si>
  <si>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</si>
  <si>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</si>
  <si>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</si>
  <si>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</si>
  <si>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</si>
  <si>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</si>
  <si>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</si>
  <si>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</si>
  <si>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</si>
  <si>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</si>
  <si>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</si>
  <si>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</si>
  <si>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</si>
  <si>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</si>
  <si>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</si>
  <si>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</si>
  <si>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</si>
  <si>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</si>
  <si>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</si>
  <si>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</si>
  <si>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</si>
  <si>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</si>
  <si>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</si>
  <si>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</si>
  <si>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</si>
  <si>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</si>
  <si>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</si>
  <si>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</si>
  <si>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</si>
  <si>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</si>
  <si>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</si>
  <si>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</si>
  <si>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</si>
  <si>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</si>
  <si>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</si>
  <si>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</si>
  <si>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</si>
  <si>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</si>
  <si>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</si>
  <si>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</si>
  <si>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</si>
  <si>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</si>
  <si>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</si>
  <si>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</si>
  <si>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</si>
  <si>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</si>
  <si>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</si>
  <si>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</si>
  <si>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</si>
  <si>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</si>
  <si>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</si>
  <si>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</si>
  <si>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</si>
  <si>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</si>
  <si>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</si>
  <si>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</si>
  <si>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</si>
  <si>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</si>
  <si>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</si>
  <si>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</si>
  <si>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</si>
  <si>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</si>
  <si>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</si>
  <si>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</si>
  <si>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</si>
  <si>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</si>
  <si>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</si>
  <si>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</si>
  <si>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</si>
  <si>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</si>
  <si>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</si>
  <si>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</si>
  <si>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</si>
  <si>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</si>
  <si>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</si>
  <si>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</si>
  <si>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</si>
  <si>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</si>
  <si>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</si>
  <si>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</si>
  <si>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</si>
  <si>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</si>
  <si>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</si>
  <si>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</si>
  <si>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</si>
  <si>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</si>
  <si>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</si>
  <si>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</si>
  <si>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</si>
  <si>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</si>
  <si>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</si>
  <si>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</si>
  <si>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</si>
  <si>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</si>
  <si>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</si>
  <si>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</si>
  <si>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</si>
  <si>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</si>
  <si>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</si>
  <si>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</si>
  <si>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</si>
  <si>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</si>
  <si>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</si>
  <si>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</si>
  <si>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</si>
  <si>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</si>
  <si>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</si>
  <si>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</si>
  <si>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</si>
  <si>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</si>
  <si>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</si>
  <si>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</si>
  <si>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</si>
  <si>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</si>
  <si>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</si>
  <si>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</si>
  <si>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</si>
  <si>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</si>
  <si>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</si>
  <si>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</si>
  <si>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</si>
  <si>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</si>
  <si>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</si>
  <si>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</si>
  <si>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</si>
  <si>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</si>
  <si>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</si>
  <si>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</si>
  <si>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</si>
  <si>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</si>
  <si>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</si>
  <si>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</si>
  <si>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</si>
  <si>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</si>
  <si>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</si>
  <si>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</si>
  <si>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</si>
  <si>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</si>
  <si>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</si>
  <si>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</si>
  <si>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</si>
  <si>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</si>
  <si>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</si>
  <si>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</si>
  <si>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</si>
  <si>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</si>
  <si>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</si>
  <si>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</si>
  <si>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</si>
  <si>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</si>
  <si>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</si>
  <si>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</si>
  <si>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</si>
  <si>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</si>
  <si>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</si>
  <si>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</si>
  <si>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</si>
  <si>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</si>
  <si>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</si>
  <si>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</si>
  <si>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</si>
  <si>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</si>
  <si>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</si>
  <si>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</si>
  <si>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</si>
  <si>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</si>
  <si>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</si>
  <si>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</si>
  <si>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</si>
  <si>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</si>
  <si>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</si>
  <si>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</si>
  <si>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</si>
  <si>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</si>
  <si>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</si>
  <si>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</si>
  <si>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</si>
  <si>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</si>
  <si>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</si>
  <si>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</si>
  <si>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</si>
  <si>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</si>
  <si>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</si>
  <si>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</si>
  <si>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</si>
  <si>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</si>
  <si>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</si>
  <si>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</si>
  <si>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</si>
  <si>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</si>
  <si>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</si>
  <si>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</si>
  <si>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</si>
  <si>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</si>
  <si>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</si>
  <si>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</si>
  <si>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</si>
  <si>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</si>
  <si>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</si>
  <si>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</si>
  <si>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</si>
  <si>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</si>
  <si>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</si>
  <si>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</si>
  <si>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</si>
  <si>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</si>
  <si>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</si>
  <si>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</si>
  <si>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</si>
  <si>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</si>
  <si>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</si>
  <si>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</si>
  <si>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</si>
  <si>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</si>
  <si>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</si>
  <si>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</si>
  <si>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</si>
  <si>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</si>
  <si>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</si>
  <si>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</si>
  <si>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</si>
  <si>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</si>
  <si>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</si>
  <si>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</si>
  <si>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</si>
  <si>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</si>
  <si>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</si>
  <si>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</si>
  <si>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</si>
  <si>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</si>
  <si>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</si>
  <si>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</si>
  <si>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</si>
  <si>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</si>
  <si>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</si>
  <si>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</si>
  <si>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</si>
  <si>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</si>
  <si>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</si>
  <si>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</si>
  <si>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</si>
  <si>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</si>
  <si>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</si>
  <si>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</si>
  <si>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</si>
  <si>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</si>
  <si>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</si>
  <si>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</si>
  <si>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</si>
  <si>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</si>
  <si>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</si>
  <si>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</si>
  <si>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</si>
  <si>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</si>
  <si>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</si>
  <si>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</si>
  <si>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</si>
  <si>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</si>
  <si>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</si>
  <si>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</si>
  <si>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</si>
  <si>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</si>
  <si>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</si>
  <si>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</si>
  <si>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</si>
  <si>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</si>
  <si>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</si>
  <si>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</si>
  <si>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</si>
  <si>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</si>
  <si>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</si>
  <si>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</si>
  <si>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</si>
  <si>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</si>
  <si>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</si>
  <si>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</si>
  <si>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</si>
  <si>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</si>
  <si>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</si>
  <si>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</si>
  <si>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</si>
  <si>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</si>
  <si>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</si>
  <si>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</si>
  <si>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</si>
  <si>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</si>
  <si>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</si>
  <si>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</si>
  <si>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</si>
  <si>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</si>
  <si>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</si>
  <si>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</si>
  <si>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</si>
  <si>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</si>
  <si>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</si>
  <si>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</si>
  <si>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</si>
  <si>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</si>
  <si>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</si>
  <si>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</si>
  <si>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</si>
  <si>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</si>
  <si>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</si>
  <si>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</si>
  <si>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</si>
  <si>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</si>
  <si>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</si>
  <si>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</si>
  <si>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</si>
  <si>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</si>
  <si>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</si>
  <si>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</si>
  <si>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</si>
  <si>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</si>
  <si>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</si>
  <si>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</si>
  <si>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</si>
  <si>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</si>
  <si>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</si>
  <si>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</si>
  <si>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</si>
  <si>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</si>
  <si>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</si>
  <si>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</si>
  <si>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</si>
  <si>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</si>
  <si>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</si>
  <si>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</si>
  <si>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</si>
  <si>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</si>
  <si>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</si>
  <si>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</si>
  <si>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</si>
  <si>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</si>
  <si>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</si>
  <si>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</si>
  <si>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</si>
  <si>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</si>
  <si>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</si>
  <si>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</si>
  <si>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</si>
  <si>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</si>
  <si>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</si>
  <si>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</si>
  <si>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</si>
  <si>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</si>
  <si>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</si>
  <si>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</si>
  <si>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</si>
  <si>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</si>
  <si>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</si>
  <si>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</si>
  <si>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</si>
  <si>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</si>
  <si>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</si>
  <si>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</si>
  <si>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</si>
  <si>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</si>
  <si>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</si>
  <si>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</si>
  <si>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</si>
  <si>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</si>
  <si>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</si>
  <si>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</si>
  <si>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</si>
  <si>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</si>
  <si>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</si>
  <si>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</si>
  <si>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</si>
  <si>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</si>
  <si>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</si>
  <si>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</si>
  <si>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</si>
  <si>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</si>
  <si>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</si>
  <si>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</si>
  <si>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</si>
  <si>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</si>
  <si>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</si>
  <si>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</si>
  <si>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</si>
  <si>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</si>
  <si>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</si>
  <si>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</si>
  <si>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</si>
  <si>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</si>
  <si>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</si>
  <si>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</si>
  <si>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</si>
  <si>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</si>
  <si>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</si>
  <si>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</si>
  <si>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</si>
  <si>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</si>
  <si>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</si>
  <si>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</si>
  <si>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</si>
  <si>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</si>
  <si>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</si>
  <si>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</si>
  <si>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</si>
  <si>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</si>
  <si>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</si>
  <si>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</si>
  <si>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</si>
  <si>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</si>
  <si>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</si>
  <si>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</si>
  <si>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</si>
  <si>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</si>
  <si>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</si>
  <si>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</si>
  <si>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</si>
  <si>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</si>
  <si>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</si>
  <si>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</si>
  <si>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</si>
  <si>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</si>
  <si>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</si>
  <si>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</si>
  <si>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</si>
  <si>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</si>
  <si>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</si>
  <si>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</si>
  <si>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</si>
  <si>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</si>
  <si>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</si>
  <si>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</si>
  <si>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</si>
  <si>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</si>
  <si>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</si>
  <si>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</si>
  <si>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</si>
  <si>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</si>
  <si>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</si>
  <si>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</si>
  <si>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</si>
  <si>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</si>
  <si>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</si>
  <si>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</si>
  <si>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</si>
  <si>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</si>
  <si>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</si>
  <si>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</si>
  <si>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</si>
  <si>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</si>
  <si>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</si>
  <si>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</si>
  <si>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</si>
  <si>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</si>
  <si>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</si>
  <si>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</si>
  <si>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</si>
  <si>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</si>
  <si>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</si>
  <si>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</si>
  <si>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</si>
  <si>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</si>
  <si>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</si>
  <si>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</si>
  <si>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</si>
  <si>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</si>
  <si>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</si>
  <si>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</si>
  <si>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</si>
  <si>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</si>
  <si>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</si>
  <si>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</si>
  <si>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</si>
  <si>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</si>
  <si>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</si>
  <si>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</si>
  <si>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</si>
  <si>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</si>
  <si>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</si>
  <si>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</si>
  <si>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</si>
  <si>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</si>
  <si>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</si>
  <si>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</si>
  <si>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</si>
  <si>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</si>
  <si>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</si>
  <si>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</si>
  <si>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</si>
  <si>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</si>
  <si>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</si>
  <si>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</si>
  <si>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</si>
  <si>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</si>
  <si>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</si>
  <si>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</si>
  <si>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</si>
  <si>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</si>
  <si>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</si>
  <si>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</si>
  <si>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</si>
  <si>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</si>
  <si>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</si>
  <si>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</si>
  <si>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</si>
  <si>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</si>
  <si>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</si>
  <si>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</si>
  <si>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</si>
  <si>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</si>
  <si>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</si>
  <si>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</si>
  <si>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</si>
  <si>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</si>
  <si>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</si>
  <si>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</si>
  <si>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</si>
  <si>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</si>
  <si>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</si>
  <si>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</si>
  <si>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</si>
  <si>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</si>
  <si>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</si>
  <si>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</si>
  <si>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</si>
  <si>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</si>
  <si>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</si>
  <si>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</si>
  <si>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</si>
  <si>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</si>
  <si>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</si>
  <si>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</si>
  <si>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</si>
  <si>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</si>
  <si>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</si>
  <si>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</si>
  <si>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</si>
  <si>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</si>
  <si>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</si>
  <si>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</si>
  <si>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</si>
  <si>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</si>
  <si>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</si>
  <si>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</si>
  <si>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</si>
  <si>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</si>
  <si>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</si>
  <si>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</si>
  <si>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</si>
  <si>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</si>
  <si>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</si>
  <si>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</si>
  <si>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</si>
  <si>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</si>
  <si>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</si>
  <si>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</si>
  <si>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</si>
  <si>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</si>
  <si>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</si>
  <si>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</si>
  <si>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</si>
  <si>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</si>
  <si>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</si>
  <si>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</si>
  <si>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</si>
  <si>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</si>
  <si>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</si>
  <si>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</si>
  <si>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</si>
  <si>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</si>
  <si>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</si>
  <si>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</si>
  <si>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</si>
  <si>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</si>
  <si>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</si>
  <si>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</si>
  <si>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</si>
  <si>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</si>
  <si>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</si>
  <si>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</si>
  <si>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</si>
  <si>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</si>
  <si>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</si>
  <si>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</si>
  <si>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</si>
  <si>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</si>
  <si>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</si>
  <si>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</si>
  <si>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</si>
  <si>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</si>
  <si>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</si>
  <si>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</si>
  <si>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</si>
  <si>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</si>
  <si>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</si>
  <si>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</si>
  <si>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</si>
  <si>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</si>
  <si>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</si>
  <si>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</si>
  <si>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</si>
  <si>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</si>
  <si>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</si>
  <si>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</si>
  <si>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</si>
  <si>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</si>
  <si>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</si>
  <si>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</si>
  <si>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</si>
  <si>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</si>
  <si>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</si>
  <si>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</si>
  <si>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</si>
  <si>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</si>
  <si>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</si>
  <si>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</si>
  <si>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</si>
  <si>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</si>
  <si>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</si>
  <si>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</si>
  <si>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</si>
  <si>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</si>
  <si>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</si>
  <si>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</si>
  <si>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</si>
  <si>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</si>
  <si>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</si>
  <si>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</si>
  <si>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</si>
  <si>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</si>
  <si>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</si>
  <si>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</si>
  <si>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</si>
  <si>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</si>
  <si>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</si>
  <si>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</si>
  <si>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</si>
  <si>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</si>
  <si>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</si>
  <si>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</si>
  <si>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</si>
  <si>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</si>
  <si>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</si>
  <si>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</si>
  <si>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</si>
  <si>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</si>
  <si>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</si>
  <si>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</si>
  <si>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</si>
  <si>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</si>
  <si>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</si>
  <si>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</si>
  <si>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</si>
  <si>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</si>
  <si>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</si>
  <si>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</si>
  <si>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</si>
  <si>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</si>
  <si>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</si>
  <si>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</si>
  <si>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</si>
  <si>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</si>
  <si>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</si>
  <si>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</si>
  <si>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</si>
  <si>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</si>
  <si>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</si>
  <si>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</si>
  <si>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</si>
  <si>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</si>
  <si>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</si>
  <si>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</si>
  <si>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</si>
  <si>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</si>
  <si>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</si>
  <si>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</si>
  <si>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</si>
  <si>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</si>
  <si>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</si>
  <si>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</si>
  <si>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</si>
  <si>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</si>
  <si>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</si>
  <si>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</si>
  <si>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</si>
  <si>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</si>
  <si>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</si>
  <si>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</si>
  <si>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</si>
  <si>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</si>
  <si>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</si>
  <si>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</si>
  <si>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</si>
  <si>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</si>
  <si>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</si>
  <si>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</si>
  <si>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</si>
  <si>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</si>
  <si>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</si>
  <si>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</si>
  <si>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</si>
  <si>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</si>
  <si>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</si>
  <si>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</si>
  <si>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</si>
  <si>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</si>
  <si>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</si>
  <si>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</si>
  <si>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</si>
  <si>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</si>
  <si>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</si>
  <si>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</si>
  <si>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</si>
  <si>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</si>
  <si>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</si>
  <si>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</si>
  <si>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</si>
  <si>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</si>
  <si>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</si>
  <si>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</si>
  <si>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</si>
  <si>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</si>
  <si>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</si>
  <si>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</si>
  <si>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</si>
  <si>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</si>
  <si>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</si>
  <si>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</si>
  <si>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</si>
  <si>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</si>
  <si>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</si>
  <si>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</si>
  <si>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</si>
  <si>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</si>
  <si>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</si>
  <si>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</si>
  <si>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</si>
  <si>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</si>
  <si>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</si>
  <si>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</si>
  <si>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</si>
  <si>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</si>
  <si>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</si>
  <si>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</si>
  <si>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</si>
  <si>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</si>
  <si>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</si>
  <si>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</si>
  <si>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</si>
  <si>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</si>
  <si>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</si>
  <si>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</si>
  <si>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</si>
  <si>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</si>
  <si>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</si>
  <si>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</si>
  <si>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</si>
  <si>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</si>
  <si>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</si>
  <si>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</si>
  <si>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</si>
  <si>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</si>
  <si>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</si>
  <si>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</si>
  <si>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</si>
  <si>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</si>
  <si>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</si>
  <si>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</si>
  <si>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</si>
  <si>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</si>
  <si>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</si>
  <si>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</si>
  <si>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</si>
  <si>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</si>
  <si>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</si>
  <si>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</si>
  <si>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</si>
  <si>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</si>
  <si>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</si>
  <si>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</si>
  <si>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</si>
  <si>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</si>
  <si>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</si>
  <si>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</si>
  <si>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</si>
  <si>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</si>
  <si>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</si>
  <si>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</si>
  <si>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</si>
  <si>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</si>
  <si>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</si>
  <si>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</si>
  <si>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</si>
  <si>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</si>
  <si>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</si>
  <si>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</si>
  <si>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</si>
  <si>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</si>
  <si>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</si>
  <si>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</si>
  <si>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</si>
  <si>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</si>
  <si>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</si>
  <si>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</si>
  <si>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</si>
  <si>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</si>
  <si>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</si>
  <si>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</si>
  <si>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</si>
  <si>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</si>
  <si>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</si>
  <si>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</si>
  <si>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</si>
  <si>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</si>
  <si>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</si>
  <si>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</si>
  <si>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</si>
  <si>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</si>
  <si>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</si>
  <si>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</si>
  <si>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</si>
  <si>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</si>
  <si>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</si>
  <si>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</si>
  <si>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</si>
  <si>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</si>
  <si>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</si>
  <si>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</si>
  <si>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</si>
  <si>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</si>
  <si>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</si>
  <si>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</si>
  <si>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</si>
  <si>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</si>
  <si>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</si>
  <si>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</si>
  <si>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</si>
  <si>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</si>
  <si>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</si>
  <si>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</si>
  <si>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</si>
  <si>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</si>
  <si>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</si>
  <si>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</si>
  <si>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</si>
  <si>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</si>
  <si>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</si>
  <si>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</si>
  <si>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</si>
  <si>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</si>
  <si>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</si>
  <si>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</si>
  <si>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</si>
  <si>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</si>
  <si>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</si>
  <si>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</si>
  <si>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</si>
  <si>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</si>
  <si>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</si>
  <si>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</si>
  <si>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</si>
  <si>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</si>
  <si>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</si>
  <si>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</si>
  <si>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</si>
  <si>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</si>
  <si>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</si>
  <si>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</si>
  <si>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</si>
  <si>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</si>
  <si>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</si>
  <si>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</si>
  <si>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</si>
  <si>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</si>
  <si>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</si>
  <si>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</si>
  <si>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</si>
  <si>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</si>
  <si>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</si>
  <si>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</si>
  <si>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</si>
  <si>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</si>
  <si>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</si>
  <si>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</si>
  <si>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</si>
  <si>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</si>
  <si>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</si>
  <si>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</si>
  <si>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</si>
  <si>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</si>
  <si>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</si>
  <si>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</si>
  <si>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</si>
  <si>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</si>
  <si>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</si>
  <si>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</si>
  <si>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</si>
  <si>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</si>
  <si>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</si>
  <si>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</si>
  <si>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</si>
  <si>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</si>
  <si>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</si>
  <si>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</si>
  <si>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</si>
  <si>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</si>
  <si>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</si>
  <si>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</si>
  <si>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</si>
  <si>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</si>
  <si>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</si>
  <si>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</si>
  <si>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</si>
  <si>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</si>
  <si>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</si>
  <si>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</si>
  <si>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</si>
  <si>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</si>
  <si>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</si>
  <si>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</si>
  <si>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</si>
  <si>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</si>
  <si>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</si>
  <si>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</si>
  <si>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</si>
  <si>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</si>
  <si>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</si>
  <si>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</si>
  <si>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</si>
  <si>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</si>
  <si>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</si>
  <si>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</si>
  <si>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</si>
  <si>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</si>
  <si>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</si>
  <si>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</si>
  <si>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</si>
  <si>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</si>
  <si>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</si>
  <si>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</si>
  <si>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</si>
  <si>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</si>
  <si>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</si>
  <si>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</si>
  <si>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</si>
  <si>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</si>
  <si>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</si>
  <si>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</si>
  <si>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</si>
  <si>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</si>
  <si>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</si>
  <si>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</si>
  <si>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</si>
  <si>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</si>
  <si>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</si>
  <si>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</si>
  <si>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</si>
  <si>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</si>
  <si>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</si>
  <si>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</si>
  <si>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</si>
  <si>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</si>
  <si>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</si>
  <si>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</si>
  <si>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</si>
  <si>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</si>
  <si>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</si>
  <si>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</si>
  <si>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</si>
  <si>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</si>
  <si>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</si>
  <si>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</si>
  <si>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</si>
  <si>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</si>
  <si>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</si>
  <si>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</si>
  <si>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</si>
  <si>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</si>
  <si>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</si>
  <si>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</si>
  <si>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</si>
  <si>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</si>
  <si>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</si>
  <si>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</si>
  <si>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</si>
  <si>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</si>
  <si>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</si>
  <si>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</si>
  <si>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</si>
  <si>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</si>
  <si>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</si>
  <si>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</si>
  <si>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</si>
  <si>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</si>
  <si>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</si>
  <si>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</si>
  <si>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</si>
  <si>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</si>
  <si>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</si>
  <si>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</si>
  <si>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</si>
  <si>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</si>
  <si>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</si>
  <si>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</si>
  <si>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</si>
  <si>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</si>
  <si>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</si>
  <si>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</si>
  <si>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</si>
  <si>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</si>
  <si>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</si>
  <si>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</si>
  <si>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</si>
  <si>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</si>
  <si>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</si>
  <si>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</si>
  <si>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</si>
  <si>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</si>
  <si>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</si>
  <si>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</si>
  <si>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</si>
  <si>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</si>
  <si>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</si>
  <si>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</si>
  <si>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</si>
  <si>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</si>
  <si>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</si>
  <si>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</si>
  <si>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</si>
  <si>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</si>
  <si>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</si>
  <si>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</si>
  <si>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</si>
  <si>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</si>
  <si>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</si>
  <si>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</si>
  <si>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</si>
  <si>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</si>
  <si>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</si>
  <si>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</si>
  <si>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</si>
  <si>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</si>
  <si>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</si>
  <si>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</si>
  <si>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</si>
  <si>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</si>
  <si>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</si>
  <si>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</si>
  <si>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</si>
  <si>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</si>
  <si>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</si>
  <si>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</si>
  <si>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</si>
  <si>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</si>
  <si>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</si>
  <si>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</si>
  <si>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</si>
  <si>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</si>
  <si>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</si>
  <si>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</si>
  <si>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</si>
  <si>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</si>
  <si>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</si>
  <si>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</si>
  <si>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</si>
  <si>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</si>
  <si>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</si>
  <si>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</si>
  <si>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</si>
  <si>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</si>
  <si>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</si>
  <si>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</si>
  <si>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</si>
  <si>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</si>
  <si>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</si>
  <si>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</si>
  <si>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</si>
  <si>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</si>
  <si>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</si>
  <si>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</si>
  <si>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</si>
  <si>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</si>
  <si>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</si>
  <si>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</si>
  <si>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</si>
  <si>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</si>
  <si>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</si>
  <si>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</si>
  <si>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</si>
  <si>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</si>
  <si>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</si>
  <si>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</si>
  <si>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</si>
  <si>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</si>
  <si>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</si>
  <si>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</si>
  <si>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</si>
  <si>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</si>
  <si>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</si>
  <si>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</si>
  <si>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</si>
  <si>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</si>
  <si>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</si>
  <si>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</si>
  <si>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</si>
  <si>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</si>
  <si>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</si>
  <si>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</si>
  <si>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</si>
  <si>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</si>
  <si>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</si>
  <si>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</si>
  <si>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</si>
  <si>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</si>
  <si>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</si>
  <si>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</si>
  <si>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</si>
  <si>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</si>
  <si>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</si>
  <si>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</si>
  <si>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</si>
  <si>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</si>
  <si>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</si>
  <si>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</si>
  <si>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</si>
  <si>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</si>
  <si>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</si>
  <si>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</si>
  <si>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</si>
  <si>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</si>
  <si>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</si>
  <si>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</si>
  <si>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</si>
  <si>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</si>
  <si>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</si>
  <si>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</si>
  <si>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</si>
  <si>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</si>
  <si>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</si>
  <si>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</si>
  <si>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</si>
  <si>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</si>
  <si>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</si>
  <si>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</si>
  <si>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</si>
  <si>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</si>
  <si>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</si>
  <si>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</si>
  <si>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</si>
  <si>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</si>
  <si>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</si>
  <si>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</si>
  <si>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</si>
  <si>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</si>
  <si>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</si>
  <si>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</si>
  <si>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</si>
  <si>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</si>
  <si>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</si>
  <si>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</si>
  <si>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</si>
  <si>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</si>
  <si>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</si>
  <si>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</si>
  <si>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</si>
  <si>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</si>
  <si>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</si>
  <si>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</si>
  <si>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</si>
  <si>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</si>
  <si>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</si>
  <si>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</si>
  <si>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</si>
  <si>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</si>
  <si>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</si>
  <si>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</si>
  <si>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</si>
  <si>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</si>
  <si>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</si>
  <si>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</si>
  <si>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</si>
  <si>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</si>
  <si>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</si>
  <si>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</si>
  <si>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</si>
  <si>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</si>
  <si>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</si>
  <si>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</si>
  <si>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</si>
  <si>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</si>
  <si>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</si>
  <si>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</si>
  <si>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</si>
  <si>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</si>
  <si>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</si>
  <si>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</si>
  <si>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</si>
  <si>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</si>
  <si>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</si>
  <si>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</si>
  <si>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</si>
  <si>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</si>
  <si>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</si>
  <si>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</si>
  <si>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</si>
  <si>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</si>
  <si>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</si>
  <si>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</si>
  <si>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</si>
  <si>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</si>
  <si>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</si>
  <si>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</si>
  <si>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</si>
  <si>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</si>
  <si>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</si>
  <si>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</si>
  <si>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</si>
  <si>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</si>
  <si>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</si>
  <si>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</si>
  <si>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</si>
  <si>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</si>
  <si>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</si>
  <si>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</si>
  <si>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</si>
  <si>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</si>
  <si>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</si>
  <si>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</si>
  <si>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</si>
  <si>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</si>
  <si>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</si>
  <si>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</si>
  <si>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</si>
  <si>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</si>
  <si>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</si>
  <si>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</si>
  <si>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</si>
  <si>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</si>
  <si>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</si>
  <si>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</si>
  <si>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</si>
  <si>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</si>
  <si>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</si>
  <si>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</si>
  <si>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</si>
  <si>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</si>
  <si>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</si>
  <si>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</si>
  <si>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</si>
  <si>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</si>
  <si>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</si>
  <si>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</si>
  <si>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</si>
  <si>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</si>
  <si>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</si>
  <si>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</si>
  <si>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</si>
  <si>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</si>
  <si>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</si>
  <si>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</si>
  <si>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</si>
  <si>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</si>
  <si>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</si>
  <si>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</si>
  <si>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</si>
  <si>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</si>
  <si>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</si>
  <si>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</si>
  <si>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</si>
  <si>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</si>
  <si>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</si>
  <si>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</si>
  <si>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</si>
  <si>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</si>
  <si>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</si>
  <si>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</si>
  <si>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</si>
  <si>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</si>
  <si>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</si>
  <si>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</si>
  <si>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</si>
  <si>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</si>
  <si>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</si>
  <si>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</si>
  <si>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</si>
  <si>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</si>
  <si>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</si>
  <si>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</si>
  <si>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</si>
  <si>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</si>
  <si>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</si>
  <si>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</si>
  <si>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</si>
  <si>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</si>
  <si>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</si>
  <si>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</si>
  <si>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</si>
  <si>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</si>
  <si>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</si>
  <si>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</si>
  <si>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</si>
  <si>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</si>
  <si>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</si>
  <si>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</si>
  <si>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</si>
  <si>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</si>
  <si>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</si>
  <si>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</si>
  <si>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</si>
  <si>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</si>
  <si>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</si>
  <si>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</si>
  <si>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</si>
  <si>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</si>
  <si>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</si>
  <si>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</si>
  <si>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</si>
  <si>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</si>
  <si>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</si>
  <si>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</si>
  <si>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</si>
  <si>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</si>
  <si>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</si>
  <si>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</si>
  <si>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</si>
  <si>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</si>
  <si>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</si>
  <si>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</si>
  <si>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</si>
  <si>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</si>
  <si>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</si>
  <si>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</si>
  <si>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</si>
  <si>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</si>
  <si>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</si>
  <si>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</si>
  <si>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</si>
  <si>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</si>
  <si>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</si>
  <si>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</si>
  <si>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</si>
  <si>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</si>
  <si>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</si>
  <si>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</si>
  <si>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</si>
  <si>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</si>
  <si>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</si>
  <si>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</si>
  <si>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</si>
  <si>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</si>
  <si>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</si>
  <si>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</si>
  <si>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</si>
  <si>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</si>
  <si>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</si>
  <si>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</si>
  <si>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</si>
  <si>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</si>
  <si>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</si>
  <si>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</si>
  <si>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</si>
  <si>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</si>
  <si>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</si>
  <si>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</si>
  <si>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</si>
  <si>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</si>
  <si>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</si>
  <si>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</si>
  <si>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</si>
  <si>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</si>
  <si>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</si>
  <si>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</si>
  <si>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</si>
  <si>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</si>
  <si>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</si>
  <si>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</si>
  <si>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</si>
  <si>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</si>
  <si>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</si>
  <si>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</si>
  <si>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</si>
  <si>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</si>
  <si>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</si>
  <si>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</si>
  <si>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</si>
  <si>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</si>
  <si>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</si>
  <si>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</si>
  <si>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</si>
  <si>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</si>
  <si>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</si>
  <si>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</si>
  <si>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</si>
  <si>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</si>
  <si>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</si>
  <si>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</si>
  <si>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</si>
  <si>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</si>
  <si>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</si>
  <si>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</si>
  <si>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</si>
  <si>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</si>
  <si>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</si>
  <si>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</si>
  <si>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</si>
  <si>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</si>
  <si>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</si>
  <si>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</si>
  <si>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</si>
  <si>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</si>
  <si>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</si>
  <si>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</si>
  <si>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</si>
  <si>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</si>
  <si>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</si>
  <si>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</si>
  <si>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</si>
  <si>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</si>
  <si>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</si>
  <si>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</si>
  <si>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</si>
  <si>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</si>
  <si>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</si>
  <si>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</si>
  <si>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</si>
  <si>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</si>
  <si>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</si>
  <si>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</si>
  <si>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</si>
  <si>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</si>
  <si>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</si>
  <si>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</si>
  <si>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</si>
  <si>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</si>
  <si>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</si>
  <si>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</si>
  <si>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</si>
  <si>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</si>
  <si>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</si>
  <si>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</si>
  <si>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</si>
  <si>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</si>
  <si>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</si>
  <si>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</si>
  <si>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</si>
  <si>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</si>
  <si>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</si>
  <si>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</si>
  <si>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</si>
  <si>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</si>
  <si>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</si>
  <si>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</si>
  <si>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</si>
  <si>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</si>
  <si>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</si>
  <si>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</si>
  <si>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</si>
  <si>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</si>
  <si>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</si>
  <si>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</si>
  <si>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</si>
  <si>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</si>
  <si>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</si>
  <si>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</si>
  <si>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</si>
  <si>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</si>
  <si>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</si>
  <si>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</si>
  <si>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</si>
  <si>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</si>
  <si>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</si>
  <si>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</si>
  <si>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</si>
  <si>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</si>
  <si>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</si>
  <si>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</si>
  <si>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</si>
  <si>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</si>
  <si>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</si>
  <si>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</si>
  <si>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</si>
  <si>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</si>
  <si>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</si>
  <si>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</si>
  <si>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</si>
  <si>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</si>
  <si>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</si>
  <si>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</si>
  <si>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</si>
  <si>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</si>
  <si>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</si>
  <si>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</si>
  <si>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</si>
  <si>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</si>
  <si>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</si>
  <si>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</si>
  <si>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</si>
  <si>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</si>
  <si>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</si>
  <si>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</si>
  <si>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</si>
  <si>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</si>
  <si>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</si>
  <si>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</si>
  <si>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</si>
  <si>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</si>
  <si>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</si>
  <si>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</si>
  <si>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</si>
  <si>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</si>
  <si>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</si>
  <si>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</si>
  <si>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</si>
  <si>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</si>
  <si>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</si>
  <si>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</si>
  <si>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</si>
  <si>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</si>
  <si>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</si>
  <si>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</si>
  <si>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</si>
  <si>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</si>
  <si>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</si>
  <si>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</si>
  <si>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</si>
  <si>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</si>
  <si>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</si>
  <si>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</si>
  <si>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</si>
  <si>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</si>
  <si>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</si>
  <si>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</si>
  <si>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</si>
  <si>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</si>
  <si>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</si>
  <si>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</si>
  <si>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</si>
  <si>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</si>
  <si>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</si>
  <si>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</si>
  <si>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</si>
  <si>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</si>
  <si>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</si>
  <si>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</si>
  <si>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</si>
  <si>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</si>
  <si>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</si>
  <si>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</si>
  <si>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</si>
  <si>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</si>
  <si>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</si>
  <si>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</si>
  <si>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</si>
  <si>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</si>
  <si>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</si>
  <si>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</si>
  <si>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</si>
  <si>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</si>
  <si>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</si>
  <si>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</si>
  <si>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</si>
  <si>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</si>
  <si>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</si>
  <si>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</si>
  <si>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</si>
  <si>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</si>
  <si>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</si>
  <si>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</si>
  <si>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</si>
  <si>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</si>
  <si>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</si>
  <si>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</si>
  <si>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</si>
  <si>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</si>
  <si>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</si>
  <si>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</si>
  <si>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</si>
  <si>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</si>
  <si>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</si>
  <si>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</si>
  <si>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</si>
  <si>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</si>
  <si>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</si>
  <si>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</si>
  <si>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</si>
  <si>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</si>
  <si>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</si>
  <si>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</si>
  <si>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</si>
  <si>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</si>
  <si>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</si>
  <si>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</si>
  <si>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</si>
  <si>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</si>
  <si>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</si>
  <si>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</si>
  <si>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</si>
  <si>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</si>
  <si>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</si>
  <si>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</si>
  <si>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</si>
  <si>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</si>
  <si>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</si>
  <si>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</si>
  <si>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</si>
  <si>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</si>
  <si>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</si>
  <si>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</si>
  <si>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</si>
  <si>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</si>
  <si>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</si>
  <si>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</si>
  <si>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</si>
  <si>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</si>
  <si>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</si>
  <si>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</si>
  <si>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</si>
  <si>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</si>
  <si>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</si>
  <si>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</si>
  <si>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</si>
  <si>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</si>
  <si>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</si>
  <si>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</si>
  <si>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</si>
  <si>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</si>
  <si>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</si>
  <si>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</si>
  <si>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</si>
  <si>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</si>
  <si>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</si>
  <si>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</si>
  <si>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</si>
  <si>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</si>
  <si>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</si>
  <si>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</si>
  <si>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</si>
  <si>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</si>
  <si>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</si>
  <si>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</si>
  <si>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</si>
  <si>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</si>
  <si>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</si>
  <si>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</si>
  <si>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</si>
  <si>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</si>
  <si>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</si>
  <si>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</si>
  <si>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</si>
  <si>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</si>
  <si>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</si>
  <si>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</si>
  <si>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</si>
  <si>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</si>
  <si>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</si>
  <si>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</si>
  <si>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</si>
  <si>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</si>
  <si>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</si>
  <si>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</si>
  <si>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</si>
  <si>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</si>
  <si>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</si>
  <si>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</si>
  <si>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</si>
  <si>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</si>
  <si>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</si>
  <si>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</si>
  <si>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</si>
  <si>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</si>
  <si>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</si>
  <si>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</si>
  <si>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</si>
  <si>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</si>
  <si>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</si>
  <si>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</si>
  <si>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</si>
  <si>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</si>
  <si>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</si>
  <si>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</si>
  <si>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</si>
  <si>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</si>
  <si>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</si>
  <si>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</si>
  <si>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</si>
  <si>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</si>
  <si>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</si>
  <si>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</si>
  <si>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</si>
  <si>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</si>
  <si>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</si>
  <si>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</si>
  <si>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</si>
  <si>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</si>
  <si>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</si>
  <si>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</si>
  <si>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</si>
  <si>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</si>
  <si>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</si>
  <si>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</si>
  <si>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</si>
  <si>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</si>
  <si>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</si>
  <si>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</si>
  <si>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</si>
  <si>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</si>
  <si>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</si>
  <si>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</si>
  <si>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</si>
  <si>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</si>
  <si>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</si>
  <si>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</si>
  <si>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</si>
  <si>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</si>
  <si>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</si>
  <si>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</si>
  <si>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</si>
  <si>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</si>
  <si>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</si>
  <si>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</si>
  <si>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</si>
  <si>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JO DAVIESS</t>
  </si>
  <si>
    <t>210 MAIN STREET</t>
  </si>
  <si>
    <t>SCALES MOUND</t>
  </si>
  <si>
    <t xml:space="preserve">AARON MERCIER </t>
  </si>
  <si>
    <t>amercier@roe8.com</t>
  </si>
  <si>
    <t>x</t>
  </si>
  <si>
    <t>Northwest Special Education District</t>
  </si>
  <si>
    <t>Jo Daviess Carroll CTEA &amp; Eagle Ridge VDS</t>
  </si>
  <si>
    <t xml:space="preserve">Other food revenue </t>
  </si>
  <si>
    <t>Galena School District - bilingual education</t>
  </si>
  <si>
    <t xml:space="preserve">DR. WILLIAM CARON </t>
  </si>
  <si>
    <t>billcaron@scalesmound.net</t>
  </si>
  <si>
    <t>815/845-2215</t>
  </si>
  <si>
    <t>815/845-2238</t>
  </si>
  <si>
    <t>JENNY L. BLOCKER</t>
  </si>
  <si>
    <t>jblocker@benninggroup.com</t>
  </si>
  <si>
    <t>815/599-1408</t>
  </si>
  <si>
    <t>815/297-9032</t>
  </si>
  <si>
    <t xml:space="preserve">Reap grant </t>
  </si>
  <si>
    <t>Scales Mound CUSD 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</si>
</sst>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0" fillId="0" borderId="0" xfId="0" applyAlignment="1">
      <alignment horizontal="center"/>
    </xf>
    <xf numFmtId="180" fontId="0" fillId="0" borderId="165" xfId="20" applyNumberFormat="1" applyFont="1" applyBorder="1"/>
    <xf numFmtId="0" fontId="4" fillId="0" borderId="0" xfId="0" applyFont="1" applyAlignment="1">
      <alignment horizontal="left"/>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0" t="s">
        <v>466</v>
      </c>
      <c r="J1" s="2151"/>
      <c r="K1" s="2151"/>
      <c r="L1" s="2151"/>
      <c r="M1" s="2151"/>
      <c r="N1" s="2151"/>
      <c r="O1" s="2151"/>
      <c r="P1" s="2151"/>
      <c r="Q1" s="2151"/>
      <c r="R1" s="2151"/>
      <c r="S1" s="2151"/>
    </row>
    <row r="2" spans="1:28" ht="12" customHeight="1" x14ac:dyDescent="0.2">
      <c r="A2" s="201" t="s">
        <v>1869</v>
      </c>
      <c r="D2" s="202"/>
      <c r="I2" s="2152" t="s">
        <v>1133</v>
      </c>
      <c r="J2" s="2151"/>
      <c r="K2" s="2151"/>
      <c r="L2" s="2151"/>
      <c r="M2" s="2151"/>
      <c r="N2" s="2151"/>
      <c r="O2" s="2151"/>
      <c r="P2" s="2151"/>
      <c r="Q2" s="2151"/>
      <c r="R2" s="2151"/>
      <c r="S2" s="2151"/>
    </row>
    <row r="3" spans="1:28" ht="12" customHeight="1" x14ac:dyDescent="0.2">
      <c r="A3" s="1816" t="s">
        <v>1952</v>
      </c>
      <c r="B3" s="1817"/>
      <c r="C3" s="1817"/>
      <c r="D3" s="1818"/>
      <c r="I3" s="2152" t="s">
        <v>55</v>
      </c>
      <c r="J3" s="2151"/>
      <c r="K3" s="2151"/>
      <c r="L3" s="2151"/>
      <c r="M3" s="2151"/>
      <c r="N3" s="2151"/>
      <c r="O3" s="2151"/>
      <c r="P3" s="2151"/>
      <c r="Q3" s="2151"/>
      <c r="R3" s="2151"/>
      <c r="S3" s="2151"/>
    </row>
    <row r="4" spans="1:28" ht="12" customHeight="1" x14ac:dyDescent="0.2">
      <c r="A4" s="191"/>
      <c r="I4" s="2152" t="s">
        <v>604</v>
      </c>
      <c r="J4" s="2151"/>
      <c r="K4" s="2151"/>
      <c r="L4" s="2151"/>
      <c r="M4" s="2151"/>
      <c r="N4" s="2151"/>
      <c r="O4" s="2151"/>
      <c r="P4" s="2151"/>
      <c r="Q4" s="2151"/>
      <c r="R4" s="2151"/>
      <c r="S4" s="2151"/>
    </row>
    <row r="5" spans="1:28" ht="14.1" customHeight="1" x14ac:dyDescent="0.2">
      <c r="B5" s="441" t="s">
        <v>2111</v>
      </c>
      <c r="C5" s="178" t="s">
        <v>1061</v>
      </c>
      <c r="D5" s="361"/>
      <c r="E5" s="361"/>
      <c r="H5" s="192"/>
      <c r="I5" s="2160" t="s">
        <v>769</v>
      </c>
      <c r="J5" s="2159"/>
      <c r="K5" s="2159"/>
      <c r="L5" s="2159"/>
      <c r="M5" s="2159"/>
      <c r="N5" s="2159"/>
      <c r="O5" s="2159"/>
      <c r="P5" s="2159"/>
      <c r="Q5" s="2159"/>
      <c r="R5" s="2159"/>
      <c r="S5" s="2159"/>
    </row>
    <row r="6" spans="1:28" ht="14.1" customHeight="1" x14ac:dyDescent="0.2">
      <c r="B6" s="441"/>
      <c r="C6" s="178" t="s">
        <v>1062</v>
      </c>
      <c r="D6" s="361"/>
      <c r="E6" s="361"/>
      <c r="I6" s="2158" t="s">
        <v>1029</v>
      </c>
      <c r="J6" s="2159"/>
      <c r="K6" s="2159"/>
      <c r="L6" s="2159"/>
      <c r="M6" s="2159"/>
      <c r="N6" s="2159"/>
      <c r="O6" s="2159"/>
      <c r="P6" s="2159"/>
      <c r="Q6" s="2159"/>
      <c r="R6" s="2159"/>
      <c r="S6" s="2159"/>
    </row>
    <row r="7" spans="1:28" ht="12.2" customHeight="1" x14ac:dyDescent="0.2">
      <c r="I7" s="2153">
        <v>42916</v>
      </c>
      <c r="J7" s="2154"/>
      <c r="K7" s="2154"/>
      <c r="L7" s="2154"/>
      <c r="M7" s="2154"/>
      <c r="N7" s="2154"/>
      <c r="O7" s="2154"/>
      <c r="P7" s="2154"/>
      <c r="Q7" s="2154"/>
      <c r="R7" s="2154"/>
      <c r="S7" s="215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5" t="s">
        <v>763</v>
      </c>
      <c r="J9" s="2156"/>
      <c r="K9" s="2156"/>
      <c r="L9" s="2156"/>
      <c r="M9" s="2156"/>
      <c r="N9" s="2156"/>
      <c r="O9" s="2156"/>
      <c r="P9" s="2156"/>
      <c r="Q9" s="2156"/>
      <c r="R9" s="2156"/>
      <c r="S9" s="2157"/>
      <c r="T9" s="2171" t="s">
        <v>613</v>
      </c>
      <c r="U9" s="2172"/>
      <c r="V9" s="2172"/>
      <c r="W9" s="2172"/>
      <c r="X9" s="2172"/>
      <c r="Y9" s="2172"/>
      <c r="Z9" s="2172"/>
      <c r="AA9" s="2173"/>
    </row>
    <row r="10" spans="1:28" ht="13.5" customHeight="1" x14ac:dyDescent="0.2">
      <c r="A10" s="2178" t="s">
        <v>764</v>
      </c>
      <c r="B10" s="2179"/>
      <c r="C10" s="2179"/>
      <c r="D10" s="2179"/>
      <c r="E10" s="2179"/>
      <c r="F10" s="2179"/>
      <c r="G10" s="2179"/>
      <c r="H10" s="2180"/>
      <c r="I10" s="182"/>
      <c r="J10" s="183"/>
      <c r="K10" s="181"/>
      <c r="R10" s="183"/>
      <c r="S10" s="183"/>
      <c r="T10" s="2174"/>
      <c r="U10" s="2159"/>
      <c r="V10" s="2159"/>
      <c r="W10" s="2159"/>
      <c r="X10" s="2159"/>
      <c r="Y10" s="2159"/>
      <c r="Z10" s="2159"/>
      <c r="AA10" s="2165"/>
    </row>
    <row r="11" spans="1:28" ht="14.25" customHeight="1" x14ac:dyDescent="0.2">
      <c r="A11" s="2181" t="s">
        <v>1109</v>
      </c>
      <c r="B11" s="2182"/>
      <c r="C11" s="2182"/>
      <c r="D11" s="2182"/>
      <c r="E11" s="2182"/>
      <c r="F11" s="2182"/>
      <c r="G11" s="2182"/>
      <c r="H11" s="2183"/>
      <c r="I11" s="180"/>
      <c r="J11" s="342"/>
      <c r="K11" s="180"/>
      <c r="O11" s="1702" t="s">
        <v>2111</v>
      </c>
      <c r="P11" s="377" t="s">
        <v>223</v>
      </c>
      <c r="Q11" s="183"/>
      <c r="R11" s="181"/>
      <c r="S11" s="180"/>
      <c r="T11" s="2175"/>
      <c r="U11" s="2176"/>
      <c r="V11" s="2176"/>
      <c r="W11" s="2176"/>
      <c r="X11" s="2176"/>
      <c r="Y11" s="2176"/>
      <c r="Z11" s="2176"/>
      <c r="AA11" s="217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4">
        <v>8043211026</v>
      </c>
      <c r="B13" s="2185"/>
      <c r="C13" s="2185"/>
      <c r="D13" s="2185"/>
      <c r="E13" s="2185"/>
      <c r="F13" s="2185"/>
      <c r="G13" s="2185"/>
      <c r="H13" s="2186"/>
      <c r="I13" s="184"/>
      <c r="J13" s="183"/>
      <c r="K13" s="181"/>
      <c r="L13" s="183"/>
      <c r="M13" s="183"/>
      <c r="N13" s="183"/>
      <c r="O13" s="183"/>
      <c r="P13" s="183"/>
      <c r="Q13" s="183"/>
      <c r="R13" s="183"/>
      <c r="S13" s="183"/>
      <c r="T13" s="2189" t="s">
        <v>2098</v>
      </c>
      <c r="U13" s="2190"/>
      <c r="V13" s="2190"/>
      <c r="W13" s="2190"/>
      <c r="X13" s="2190"/>
      <c r="Y13" s="2191"/>
      <c r="Z13" s="2191"/>
      <c r="AA13" s="2192"/>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8" t="s">
        <v>2112</v>
      </c>
      <c r="B15" s="2187"/>
      <c r="C15" s="2187"/>
      <c r="D15" s="2187"/>
      <c r="E15" s="2187"/>
      <c r="F15" s="2187"/>
      <c r="G15" s="2187"/>
      <c r="H15" s="2188"/>
      <c r="T15" s="2119" t="s">
        <v>2126</v>
      </c>
      <c r="U15" s="2140"/>
      <c r="V15" s="2140"/>
      <c r="W15" s="2140"/>
      <c r="X15" s="2140"/>
      <c r="Y15" s="2193"/>
      <c r="Z15" s="2193"/>
      <c r="AA15" s="219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4" t="s">
        <v>2131</v>
      </c>
      <c r="B17" s="2145"/>
      <c r="C17" s="2145"/>
      <c r="D17" s="2145"/>
      <c r="E17" s="2145"/>
      <c r="F17" s="2145"/>
      <c r="G17" s="2145"/>
      <c r="H17" s="2170"/>
      <c r="T17" s="2198" t="s">
        <v>2099</v>
      </c>
      <c r="U17" s="2199"/>
      <c r="V17" s="2199"/>
      <c r="W17" s="2199"/>
      <c r="X17" s="2199"/>
      <c r="Y17" s="2199"/>
      <c r="Z17" s="2199"/>
      <c r="AA17" s="2200"/>
    </row>
    <row r="18" spans="1:27" ht="13.5" customHeight="1" x14ac:dyDescent="0.2">
      <c r="A18" s="362" t="s">
        <v>610</v>
      </c>
      <c r="B18" s="344"/>
      <c r="C18" s="340"/>
      <c r="D18" s="344"/>
      <c r="E18" s="344"/>
      <c r="F18" s="344"/>
      <c r="G18" s="344"/>
      <c r="H18" s="275"/>
      <c r="I18" s="2169" t="s">
        <v>765</v>
      </c>
      <c r="J18" s="2128"/>
      <c r="K18" s="2128"/>
      <c r="L18" s="2128"/>
      <c r="M18" s="2128"/>
      <c r="N18" s="2128"/>
      <c r="O18" s="2128"/>
      <c r="P18" s="2128"/>
      <c r="Q18" s="2128"/>
      <c r="R18" s="2128"/>
      <c r="S18" s="2129"/>
      <c r="T18" s="362" t="s">
        <v>807</v>
      </c>
      <c r="U18" s="270"/>
      <c r="V18" s="340"/>
      <c r="W18" s="269"/>
      <c r="X18" s="362" t="s">
        <v>303</v>
      </c>
      <c r="Y18" s="349"/>
      <c r="Z18" s="1914" t="s">
        <v>766</v>
      </c>
      <c r="AA18" s="200"/>
    </row>
    <row r="19" spans="1:27" ht="13.5" customHeight="1" x14ac:dyDescent="0.2">
      <c r="A19" s="2138" t="s">
        <v>2113</v>
      </c>
      <c r="B19" s="2136"/>
      <c r="C19" s="2136"/>
      <c r="D19" s="2136"/>
      <c r="E19" s="2136"/>
      <c r="F19" s="2136"/>
      <c r="G19" s="2136"/>
      <c r="H19" s="2118"/>
      <c r="I19" s="183"/>
      <c r="J19" s="376"/>
      <c r="K19" s="194"/>
      <c r="L19" s="192"/>
      <c r="M19" s="651" t="s">
        <v>355</v>
      </c>
      <c r="P19" s="180"/>
      <c r="Q19" s="180"/>
      <c r="R19" s="180"/>
      <c r="S19" s="184"/>
      <c r="T19" s="2138" t="s">
        <v>2100</v>
      </c>
      <c r="U19" s="2117"/>
      <c r="V19" s="2117"/>
      <c r="W19" s="2118"/>
      <c r="X19" s="2135" t="s">
        <v>2101</v>
      </c>
      <c r="Y19" s="2197"/>
      <c r="Z19" s="2195">
        <v>61032</v>
      </c>
      <c r="AA19" s="219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6" t="s">
        <v>2114</v>
      </c>
      <c r="B21" s="2117"/>
      <c r="C21" s="2117"/>
      <c r="D21" s="2117"/>
      <c r="E21" s="2117"/>
      <c r="F21" s="2117"/>
      <c r="G21" s="2117"/>
      <c r="H21" s="2118"/>
      <c r="I21" s="2164" t="s">
        <v>767</v>
      </c>
      <c r="J21" s="2159"/>
      <c r="K21" s="2159"/>
      <c r="L21" s="2159"/>
      <c r="M21" s="2159"/>
      <c r="N21" s="2159"/>
      <c r="O21" s="2159"/>
      <c r="P21" s="2159"/>
      <c r="Q21" s="2159"/>
      <c r="R21" s="2159"/>
      <c r="S21" s="2165"/>
      <c r="T21" s="2144" t="s">
        <v>2102</v>
      </c>
      <c r="U21" s="2204"/>
      <c r="V21" s="2204"/>
      <c r="W21" s="2204"/>
      <c r="X21" s="2209" t="s">
        <v>2103</v>
      </c>
      <c r="Y21" s="2207"/>
      <c r="Z21" s="2207"/>
      <c r="AA21" s="2208"/>
    </row>
    <row r="22" spans="1:27" ht="13.5" customHeight="1" x14ac:dyDescent="0.2">
      <c r="A22" s="364" t="s">
        <v>611</v>
      </c>
      <c r="B22" s="278"/>
      <c r="C22" s="278"/>
      <c r="D22" s="278"/>
      <c r="E22" s="278"/>
      <c r="F22" s="278"/>
      <c r="G22" s="278"/>
      <c r="H22" s="279"/>
      <c r="I22" s="2166" t="s">
        <v>1744</v>
      </c>
      <c r="J22" s="2167"/>
      <c r="K22" s="2167"/>
      <c r="L22" s="2167"/>
      <c r="M22" s="2167"/>
      <c r="N22" s="2167"/>
      <c r="O22" s="2167"/>
      <c r="P22" s="2167"/>
      <c r="Q22" s="2167"/>
      <c r="R22" s="2167"/>
      <c r="S22" s="2168"/>
      <c r="T22" s="362" t="s">
        <v>1904</v>
      </c>
      <c r="U22" s="270"/>
      <c r="V22" s="340"/>
      <c r="W22" s="270"/>
      <c r="X22" s="1915" t="s">
        <v>1573</v>
      </c>
      <c r="Z22" s="199"/>
      <c r="AA22" s="200"/>
    </row>
    <row r="23" spans="1:27" ht="13.5" customHeight="1" x14ac:dyDescent="0.2">
      <c r="A23" s="2161"/>
      <c r="B23" s="2162"/>
      <c r="C23" s="2162"/>
      <c r="D23" s="2162"/>
      <c r="E23" s="2162"/>
      <c r="F23" s="2162"/>
      <c r="G23" s="2162"/>
      <c r="H23" s="2163"/>
      <c r="T23" s="2144" t="s">
        <v>2104</v>
      </c>
      <c r="U23" s="2204"/>
      <c r="V23" s="2204"/>
      <c r="W23" s="2204"/>
      <c r="X23" s="2206">
        <v>43434</v>
      </c>
      <c r="Y23" s="2207"/>
      <c r="Z23" s="2207"/>
      <c r="AA23" s="220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6">
        <v>61075</v>
      </c>
      <c r="B25" s="2117"/>
      <c r="C25" s="2117"/>
      <c r="D25" s="2117"/>
      <c r="E25" s="2117"/>
      <c r="F25" s="2117"/>
      <c r="G25" s="2117"/>
      <c r="H25" s="2118"/>
      <c r="I25" s="652"/>
      <c r="J25" s="203"/>
      <c r="K25" s="203"/>
      <c r="L25" s="203"/>
      <c r="M25" s="203"/>
      <c r="N25" s="203"/>
      <c r="O25" s="203"/>
      <c r="P25" s="203"/>
      <c r="Q25" s="203"/>
      <c r="R25" s="203"/>
      <c r="S25" s="204"/>
      <c r="T25" s="2201" t="s">
        <v>2127</v>
      </c>
      <c r="U25" s="2202"/>
      <c r="V25" s="2202"/>
      <c r="W25" s="2202"/>
      <c r="X25" s="2202"/>
      <c r="Y25" s="2202"/>
      <c r="Z25" s="2202"/>
      <c r="AA25" s="220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7" t="s">
        <v>1896</v>
      </c>
      <c r="J27" s="2128"/>
      <c r="K27" s="2128"/>
      <c r="L27" s="2128"/>
      <c r="M27" s="2128"/>
      <c r="N27" s="2128"/>
      <c r="O27" s="2128"/>
      <c r="P27" s="2128"/>
      <c r="Q27" s="2128"/>
      <c r="R27" s="2128"/>
      <c r="S27" s="212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2111</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2111</v>
      </c>
      <c r="C30" s="665" t="s">
        <v>1360</v>
      </c>
      <c r="D30" s="181"/>
      <c r="E30" s="181"/>
      <c r="F30" s="1269"/>
      <c r="G30" s="653"/>
      <c r="H30" s="653"/>
      <c r="I30" s="273"/>
      <c r="J30" s="389"/>
      <c r="K30" s="181" t="s">
        <v>656</v>
      </c>
      <c r="L30" s="1702" t="s">
        <v>2111</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2111</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6"/>
      <c r="Q35" s="2117"/>
      <c r="R35" s="211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4" t="s">
        <v>2122</v>
      </c>
      <c r="B38" s="2145"/>
      <c r="C38" s="2145"/>
      <c r="D38" s="2145"/>
      <c r="E38" s="2145"/>
      <c r="F38" s="2117"/>
      <c r="G38" s="2117"/>
      <c r="H38" s="2118"/>
      <c r="I38" s="2139"/>
      <c r="J38" s="2140"/>
      <c r="K38" s="2140"/>
      <c r="L38" s="2140"/>
      <c r="M38" s="2140"/>
      <c r="N38" s="2140"/>
      <c r="O38" s="2140"/>
      <c r="P38" s="2120"/>
      <c r="Q38" s="2120"/>
      <c r="R38" s="2120"/>
      <c r="S38" s="2121"/>
      <c r="T38" s="2119" t="s">
        <v>2115</v>
      </c>
      <c r="U38" s="2140"/>
      <c r="V38" s="2140"/>
      <c r="W38" s="2140"/>
      <c r="X38" s="2120"/>
      <c r="Y38" s="2120"/>
      <c r="Z38" s="2120"/>
      <c r="AA38" s="2121"/>
    </row>
    <row r="39" spans="1:27" ht="12" customHeight="1" x14ac:dyDescent="0.2">
      <c r="A39" s="2122" t="s">
        <v>611</v>
      </c>
      <c r="B39" s="2123"/>
      <c r="C39" s="340"/>
      <c r="D39" s="337"/>
      <c r="E39" s="337"/>
      <c r="F39" s="347"/>
      <c r="G39" s="337"/>
      <c r="H39" s="275"/>
      <c r="I39" s="2122" t="s">
        <v>611</v>
      </c>
      <c r="J39" s="2123"/>
      <c r="K39" s="2123"/>
      <c r="L39" s="2123"/>
      <c r="M39" s="2123"/>
      <c r="N39" s="334"/>
      <c r="O39" s="340"/>
      <c r="P39" s="340"/>
      <c r="Q39" s="346"/>
      <c r="R39" s="340"/>
      <c r="S39" s="275"/>
      <c r="T39" s="340" t="s">
        <v>611</v>
      </c>
      <c r="U39" s="270"/>
      <c r="V39" s="340"/>
      <c r="W39" s="269"/>
      <c r="X39" s="346"/>
      <c r="Y39" s="199"/>
      <c r="Z39" s="199"/>
      <c r="AA39" s="200"/>
    </row>
    <row r="40" spans="1:27" ht="13.5" customHeight="1" x14ac:dyDescent="0.2">
      <c r="A40" s="2130" t="s">
        <v>2123</v>
      </c>
      <c r="B40" s="2131"/>
      <c r="C40" s="2132"/>
      <c r="D40" s="2132"/>
      <c r="E40" s="2132"/>
      <c r="F40" s="2133"/>
      <c r="G40" s="2133"/>
      <c r="H40" s="2134"/>
      <c r="I40" s="2147"/>
      <c r="J40" s="2148"/>
      <c r="K40" s="2148"/>
      <c r="L40" s="2148"/>
      <c r="M40" s="2148"/>
      <c r="N40" s="2148"/>
      <c r="O40" s="2148"/>
      <c r="P40" s="2148"/>
      <c r="Q40" s="2148"/>
      <c r="R40" s="2148"/>
      <c r="S40" s="2149"/>
      <c r="T40" s="2147" t="s">
        <v>2116</v>
      </c>
      <c r="U40" s="2205"/>
      <c r="V40" s="2148"/>
      <c r="W40" s="2148"/>
      <c r="X40" s="2148"/>
      <c r="Y40" s="2148"/>
      <c r="Z40" s="2148"/>
      <c r="AA40" s="214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8" t="s">
        <v>2124</v>
      </c>
      <c r="B42" s="2117"/>
      <c r="C42" s="2118"/>
      <c r="D42" s="2135" t="s">
        <v>2125</v>
      </c>
      <c r="E42" s="2117"/>
      <c r="F42" s="2117"/>
      <c r="G42" s="2117"/>
      <c r="H42" s="2118"/>
      <c r="I42" s="2119"/>
      <c r="J42" s="2120"/>
      <c r="K42" s="2120"/>
      <c r="L42" s="2120"/>
      <c r="M42" s="2120"/>
      <c r="N42" s="2120"/>
      <c r="O42" s="2121"/>
      <c r="P42" s="2146"/>
      <c r="Q42" s="2120"/>
      <c r="R42" s="2120"/>
      <c r="S42" s="2121"/>
      <c r="T42" s="2119" t="s">
        <v>2128</v>
      </c>
      <c r="U42" s="2120"/>
      <c r="V42" s="2120"/>
      <c r="W42" s="2121"/>
      <c r="X42" s="2146" t="s">
        <v>2129</v>
      </c>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1"/>
      <c r="B44" s="2142"/>
      <c r="C44" s="2142"/>
      <c r="D44" s="2142"/>
      <c r="E44" s="2142"/>
      <c r="F44" s="2142"/>
      <c r="G44" s="2142"/>
      <c r="H44" s="2143"/>
      <c r="I44" s="2124"/>
      <c r="J44" s="2125"/>
      <c r="K44" s="2125"/>
      <c r="L44" s="2125"/>
      <c r="M44" s="2125"/>
      <c r="N44" s="2125"/>
      <c r="O44" s="2125"/>
      <c r="P44" s="2125"/>
      <c r="Q44" s="2125"/>
      <c r="R44" s="2125"/>
      <c r="S44" s="2126"/>
      <c r="T44" s="2124"/>
      <c r="U44" s="2137"/>
      <c r="V44" s="2137"/>
      <c r="W44" s="2137"/>
      <c r="X44" s="2137"/>
      <c r="Y44" s="2137"/>
      <c r="Z44" s="2125"/>
      <c r="AA44" s="2126"/>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1364</v>
      </c>
      <c r="B2" s="2221"/>
      <c r="C2" s="2221"/>
      <c r="D2" s="2221"/>
      <c r="E2" s="2221"/>
      <c r="F2" s="2221"/>
      <c r="G2" s="2221"/>
      <c r="H2" s="2221"/>
      <c r="I2" s="2221"/>
    </row>
    <row r="3" spans="1:9" s="32" customFormat="1" ht="6" customHeight="1" x14ac:dyDescent="0.2">
      <c r="A3" s="51"/>
      <c r="B3" s="51"/>
      <c r="C3" s="613"/>
      <c r="D3" s="709"/>
      <c r="E3" s="401"/>
    </row>
    <row r="4" spans="1:9" x14ac:dyDescent="0.2">
      <c r="A4" s="7"/>
      <c r="B4" s="395"/>
      <c r="C4" s="2227" t="s">
        <v>486</v>
      </c>
      <c r="D4" s="2228"/>
      <c r="E4" s="2228"/>
      <c r="F4" s="2228"/>
      <c r="G4" s="2228"/>
      <c r="H4" s="222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1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2" t="s">
        <v>1966</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353</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1" t="s">
        <v>2111</v>
      </c>
      <c r="C53" s="619">
        <v>22</v>
      </c>
      <c r="D53" s="387" t="s">
        <v>1796</v>
      </c>
      <c r="E53" s="26"/>
      <c r="F53" s="1553"/>
      <c r="G53" s="1725" t="s">
        <v>1795</v>
      </c>
      <c r="H53" s="1954">
        <v>35738</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9"/>
      <c r="C57" s="2230"/>
      <c r="D57" s="2230"/>
      <c r="E57" s="2230"/>
      <c r="F57" s="2230"/>
      <c r="G57" s="2230"/>
      <c r="H57" s="2231"/>
      <c r="I57" s="3"/>
    </row>
    <row r="58" spans="1:9" s="32" customFormat="1" x14ac:dyDescent="0.2">
      <c r="A58" s="1734"/>
      <c r="B58" s="2232"/>
      <c r="C58" s="2233"/>
      <c r="D58" s="2233"/>
      <c r="E58" s="2233"/>
      <c r="F58" s="2233"/>
      <c r="G58" s="2233"/>
      <c r="H58" s="2234"/>
      <c r="I58" s="3"/>
    </row>
    <row r="59" spans="1:9" s="32" customFormat="1" x14ac:dyDescent="0.2">
      <c r="A59" s="1734"/>
      <c r="B59" s="2232"/>
      <c r="C59" s="2233"/>
      <c r="D59" s="2233"/>
      <c r="E59" s="2233"/>
      <c r="F59" s="2233"/>
      <c r="G59" s="2233"/>
      <c r="H59" s="2234"/>
      <c r="I59" s="3"/>
    </row>
    <row r="60" spans="1:9" s="32" customFormat="1" x14ac:dyDescent="0.2">
      <c r="A60" s="1734"/>
      <c r="B60" s="2232"/>
      <c r="C60" s="2233"/>
      <c r="D60" s="2233"/>
      <c r="E60" s="2233"/>
      <c r="F60" s="2233"/>
      <c r="G60" s="2233"/>
      <c r="H60" s="2234"/>
      <c r="I60" s="3"/>
    </row>
    <row r="61" spans="1:9" s="32" customFormat="1" x14ac:dyDescent="0.2">
      <c r="A61" s="1734"/>
      <c r="B61" s="2232"/>
      <c r="C61" s="2233"/>
      <c r="D61" s="2233"/>
      <c r="E61" s="2233"/>
      <c r="F61" s="2233"/>
      <c r="G61" s="2233"/>
      <c r="H61" s="2234"/>
      <c r="I61" s="3"/>
    </row>
    <row r="62" spans="1:9" s="32" customFormat="1" x14ac:dyDescent="0.2">
      <c r="A62" s="1734"/>
      <c r="B62" s="2232"/>
      <c r="C62" s="2233"/>
      <c r="D62" s="2233"/>
      <c r="E62" s="2233"/>
      <c r="F62" s="2233"/>
      <c r="G62" s="2233"/>
      <c r="H62" s="2234"/>
      <c r="I62" s="3"/>
    </row>
    <row r="63" spans="1:9" s="32" customFormat="1" x14ac:dyDescent="0.2">
      <c r="A63" s="1734"/>
      <c r="B63" s="2232"/>
      <c r="C63" s="2233"/>
      <c r="D63" s="2233"/>
      <c r="E63" s="2233"/>
      <c r="F63" s="2233"/>
      <c r="G63" s="2233"/>
      <c r="H63" s="2234"/>
      <c r="I63" s="3"/>
    </row>
    <row r="64" spans="1:9" s="32" customFormat="1" x14ac:dyDescent="0.2">
      <c r="A64" s="1734"/>
      <c r="B64" s="2232"/>
      <c r="C64" s="2233"/>
      <c r="D64" s="2233"/>
      <c r="E64" s="2233"/>
      <c r="F64" s="2233"/>
      <c r="G64" s="2233"/>
      <c r="H64" s="2234"/>
      <c r="I64" s="3"/>
    </row>
    <row r="65" spans="1:9" s="32" customFormat="1" x14ac:dyDescent="0.2">
      <c r="A65" s="1734"/>
      <c r="B65" s="2232"/>
      <c r="C65" s="2233"/>
      <c r="D65" s="2233"/>
      <c r="E65" s="2233"/>
      <c r="F65" s="2233"/>
      <c r="G65" s="2233"/>
      <c r="H65" s="2234"/>
      <c r="I65" s="3"/>
    </row>
    <row r="66" spans="1:9" s="32" customFormat="1" x14ac:dyDescent="0.2">
      <c r="A66" s="1734"/>
      <c r="B66" s="2232"/>
      <c r="C66" s="2233"/>
      <c r="D66" s="2233"/>
      <c r="E66" s="2233"/>
      <c r="F66" s="2233"/>
      <c r="G66" s="2233"/>
      <c r="H66" s="2234"/>
      <c r="I66" s="3"/>
    </row>
    <row r="67" spans="1:9" s="32" customFormat="1" ht="9" customHeight="1" x14ac:dyDescent="0.2">
      <c r="A67" s="1735"/>
      <c r="B67" s="2235"/>
      <c r="C67" s="2236"/>
      <c r="D67" s="2236"/>
      <c r="E67" s="2236"/>
      <c r="F67" s="2236"/>
      <c r="G67" s="2236"/>
      <c r="H67" s="223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2" t="s">
        <v>1579</v>
      </c>
      <c r="B70" s="2225"/>
      <c r="C70" s="2225"/>
      <c r="D70" s="2225"/>
      <c r="E70" s="2226"/>
      <c r="F70" s="2226"/>
      <c r="G70" s="2226"/>
      <c r="H70" s="2226"/>
      <c r="I70" s="2226"/>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1" t="s">
        <v>1575</v>
      </c>
      <c r="B83" s="2241"/>
      <c r="C83" s="2241"/>
      <c r="D83" s="2242"/>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10"/>
      <c r="C112" s="2211"/>
      <c r="D112" s="2211"/>
      <c r="E112" s="2211"/>
      <c r="F112" s="2211"/>
      <c r="G112" s="2211"/>
      <c r="H112" s="221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3" t="s">
        <v>2098</v>
      </c>
      <c r="D114" s="221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4" t="s">
        <v>1588</v>
      </c>
      <c r="D117" s="2215"/>
      <c r="E117" s="2216"/>
      <c r="F117" s="2216"/>
      <c r="G117" s="2216"/>
      <c r="H117" s="221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93626821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3.2304699999999999E-2</v>
      </c>
      <c r="E10" s="99" t="s">
        <v>1164</v>
      </c>
      <c r="F10" s="468">
        <v>4.1351000000000001E-3</v>
      </c>
      <c r="G10" s="99" t="s">
        <v>1164</v>
      </c>
      <c r="H10" s="468">
        <v>3.4115E-3</v>
      </c>
      <c r="I10" s="99" t="s">
        <v>1165</v>
      </c>
      <c r="J10" s="469">
        <f>ROUND(D10+F10+H10,5)</f>
        <v>3.9849999999999997E-2</v>
      </c>
      <c r="K10" s="92"/>
      <c r="L10" s="468">
        <v>5.1799999999999999E-5</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4339249</v>
      </c>
      <c r="E16" s="99"/>
      <c r="F16" s="81">
        <f>SUM('Acct Summary 7-8'!C17,'Acct Summary 7-8'!D17,'Acct Summary 7-8'!F17)</f>
        <v>3978149</v>
      </c>
      <c r="G16" s="99"/>
      <c r="H16" s="81">
        <f>SUM(D16-F16)</f>
        <v>361100</v>
      </c>
      <c r="I16" s="92"/>
      <c r="J16" s="81">
        <f>SUM('Acct Summary 7-8'!C81,'Acct Summary 7-8'!D81,'Acct Summary 7-8'!F81,'Acct Summary 7-8'!I81)</f>
        <v>10266373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12920501.298</v>
      </c>
      <c r="I31" s="330"/>
      <c r="J31" s="92"/>
      <c r="K31" s="92"/>
      <c r="L31" s="92"/>
      <c r="M31" s="92"/>
    </row>
    <row r="32" spans="1:13" ht="13.35" customHeight="1" x14ac:dyDescent="0.2">
      <c r="B32" s="2112" t="s">
        <v>2117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1708</v>
      </c>
      <c r="B3" s="2263"/>
      <c r="C3" s="2263"/>
      <c r="D3" s="2263"/>
      <c r="E3" s="2263"/>
      <c r="F3" s="2263"/>
      <c r="G3" s="2263"/>
      <c r="H3" s="2263"/>
      <c r="I3" s="2263"/>
      <c r="J3" s="2263"/>
      <c r="K3" s="2263"/>
      <c r="L3" s="2263"/>
      <c r="M3" s="2263"/>
      <c r="N3" s="2263"/>
      <c r="O3" s="2263"/>
      <c r="P3" s="2263"/>
      <c r="Q3" s="2263"/>
      <c r="R3" s="2263"/>
    </row>
    <row r="4" spans="1:18" x14ac:dyDescent="0.2">
      <c r="A4" s="2264" t="s">
        <v>1959</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Scales Mound CUSD 211</v>
      </c>
      <c r="E7" s="135"/>
      <c r="G7" s="136"/>
      <c r="H7" s="137"/>
      <c r="I7" s="137"/>
      <c r="J7" s="137"/>
      <c r="K7" s="137"/>
      <c r="L7"/>
      <c r="M7"/>
      <c r="N7"/>
      <c r="O7"/>
      <c r="P7"/>
    </row>
    <row r="8" spans="1:18" ht="12.75" x14ac:dyDescent="0.2">
      <c r="A8"/>
      <c r="B8"/>
      <c r="C8" s="133" t="s">
        <v>1316</v>
      </c>
      <c r="D8" s="138">
        <f>COVER!A13</f>
        <v>8043211026</v>
      </c>
      <c r="E8" s="139"/>
      <c r="G8"/>
      <c r="H8"/>
      <c r="I8"/>
      <c r="J8"/>
      <c r="K8"/>
      <c r="L8"/>
      <c r="M8"/>
      <c r="N8"/>
      <c r="O8"/>
      <c r="P8"/>
    </row>
    <row r="9" spans="1:18" ht="12.75" x14ac:dyDescent="0.2">
      <c r="A9"/>
      <c r="B9"/>
      <c r="C9" s="133" t="s">
        <v>809</v>
      </c>
      <c r="D9" s="332" t="str">
        <f>COVER!A15</f>
        <v>JO DAVIESS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10266373</v>
      </c>
      <c r="I12" s="1151"/>
      <c r="J12" s="1151"/>
      <c r="K12" s="1152">
        <f>TRUNC((H12/H13*100000),5)/100000</f>
        <v>2.3659331371999999</v>
      </c>
      <c r="L12" s="1153"/>
      <c r="M12" s="101" t="s">
        <v>1339</v>
      </c>
      <c r="N12" s="101"/>
      <c r="O12" s="1154">
        <v>0.35</v>
      </c>
      <c r="P12" s="153"/>
      <c r="Q12" s="153"/>
    </row>
    <row r="13" spans="1:18" s="155" customFormat="1" ht="11.25" x14ac:dyDescent="0.2">
      <c r="A13" s="153"/>
      <c r="B13" s="1148"/>
      <c r="C13" s="2260" t="s">
        <v>1580</v>
      </c>
      <c r="D13" s="2261"/>
      <c r="E13" s="153"/>
      <c r="F13" s="325" t="s">
        <v>910</v>
      </c>
      <c r="G13" s="1149"/>
      <c r="H13" s="1150">
        <f>SUM('Acct Summary 7-8'!C8+'Acct Summary 7-8'!D8+'Acct Summary 7-8'!F8+'Acct Summary 7-8'!I8)+H14</f>
        <v>4339249</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3978149</v>
      </c>
      <c r="I17" s="1151"/>
      <c r="J17" s="1157"/>
      <c r="K17" s="1152">
        <f>TRUNC((H17/H18*100000),5)/100000</f>
        <v>0.91678283500000002</v>
      </c>
      <c r="L17" s="1153"/>
      <c r="M17" s="1114" t="s">
        <v>1367</v>
      </c>
      <c r="O17" s="1158" t="str">
        <f>IF(AND(O16="2", J20 &gt; 2),"1",IF(AND(O16 = "1", J20 &gt; 2),"2",IF(AND(O16="1", J20 &gt;1),"1","0")))</f>
        <v>0</v>
      </c>
      <c r="P17" s="153"/>
    </row>
    <row r="18" spans="1:18" s="155" customFormat="1" ht="11.25" x14ac:dyDescent="0.2">
      <c r="A18" s="153"/>
      <c r="B18" s="1148"/>
      <c r="C18" s="2260" t="s">
        <v>1572</v>
      </c>
      <c r="D18" s="2261"/>
      <c r="E18" s="153"/>
      <c r="F18" s="1136" t="s">
        <v>911</v>
      </c>
      <c r="G18" s="1149"/>
      <c r="H18" s="1150">
        <f>SUM('Acct Summary 7-8'!C8+'Acct Summary 7-8'!D8+'Acct Summary 7-8'!F8+'Acct Summary 7-8'!I8)+H19</f>
        <v>4339249</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7" t="s">
        <v>1707</v>
      </c>
      <c r="D24" s="2257"/>
      <c r="E24" s="153"/>
      <c r="F24" s="153" t="s">
        <v>513</v>
      </c>
      <c r="G24" s="1149"/>
      <c r="H24" s="1150">
        <f>SUM('Assets-Liab 5-6'!C4+'Assets-Liab 5-6'!D4+'Assets-Liab 5-6'!F4+'Assets-Liab 5-6'!I4+'Assets-Liab 5-6'!C5+'Assets-Liab 5-6'!D5+'Assets-Liab 5-6'!F5+'Assets-Liab 5-6'!I5)</f>
        <v>10266648</v>
      </c>
      <c r="I24" s="676"/>
      <c r="J24" s="676"/>
      <c r="K24" s="1161">
        <f>TRUNC(((H24/H25*100000)/100000),2)</f>
        <v>929.07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11050.41389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3171374.4943200001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12920501.298</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6550330</v>
      </c>
      <c r="D4" s="408">
        <v>1832987</v>
      </c>
      <c r="E4" s="408"/>
      <c r="F4" s="408">
        <v>1470529</v>
      </c>
      <c r="G4" s="408">
        <v>354116</v>
      </c>
      <c r="H4" s="408">
        <v>321913</v>
      </c>
      <c r="I4" s="408">
        <v>412802</v>
      </c>
      <c r="J4" s="432">
        <v>206618</v>
      </c>
      <c r="K4" s="408">
        <v>62476</v>
      </c>
      <c r="L4" s="408">
        <v>456444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6550330</v>
      </c>
      <c r="D13" s="681">
        <f t="shared" ref="D13:L13" si="0">SUM(D4:D12)</f>
        <v>1832987</v>
      </c>
      <c r="E13" s="681">
        <f t="shared" si="0"/>
        <v>0</v>
      </c>
      <c r="F13" s="681">
        <f t="shared" si="0"/>
        <v>1470529</v>
      </c>
      <c r="G13" s="681">
        <f t="shared" si="0"/>
        <v>354116</v>
      </c>
      <c r="H13" s="681">
        <f t="shared" si="0"/>
        <v>321913</v>
      </c>
      <c r="I13" s="681">
        <f t="shared" si="0"/>
        <v>412802</v>
      </c>
      <c r="J13" s="681">
        <f t="shared" si="0"/>
        <v>206618</v>
      </c>
      <c r="K13" s="681">
        <f t="shared" si="0"/>
        <v>62476</v>
      </c>
      <c r="L13" s="681">
        <f t="shared" si="0"/>
        <v>456444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67197</v>
      </c>
      <c r="N16" s="711"/>
    </row>
    <row r="17" spans="1:14" s="696" customFormat="1" ht="12.75" customHeight="1" x14ac:dyDescent="0.2">
      <c r="A17" s="710" t="s">
        <v>1692</v>
      </c>
      <c r="B17" s="538">
        <v>230</v>
      </c>
      <c r="C17" s="503"/>
      <c r="D17" s="503"/>
      <c r="E17" s="503"/>
      <c r="F17" s="503"/>
      <c r="G17" s="503"/>
      <c r="H17" s="503"/>
      <c r="I17" s="503"/>
      <c r="J17" s="503"/>
      <c r="K17" s="503"/>
      <c r="L17" s="503"/>
      <c r="M17" s="432">
        <v>6059464</v>
      </c>
      <c r="N17" s="711"/>
    </row>
    <row r="18" spans="1:14" s="696" customFormat="1" ht="12.75" customHeight="1" x14ac:dyDescent="0.2">
      <c r="A18" s="710" t="s">
        <v>1693</v>
      </c>
      <c r="B18" s="538">
        <v>240</v>
      </c>
      <c r="C18" s="503"/>
      <c r="D18" s="503"/>
      <c r="E18" s="503"/>
      <c r="F18" s="503"/>
      <c r="G18" s="503"/>
      <c r="H18" s="503"/>
      <c r="I18" s="503"/>
      <c r="J18" s="503"/>
      <c r="K18" s="503"/>
      <c r="L18" s="503"/>
      <c r="M18" s="432">
        <v>26006</v>
      </c>
      <c r="N18" s="711"/>
    </row>
    <row r="19" spans="1:14" s="696" customFormat="1" ht="12.75" customHeight="1" x14ac:dyDescent="0.2">
      <c r="A19" s="710" t="s">
        <v>1694</v>
      </c>
      <c r="B19" s="538">
        <v>250</v>
      </c>
      <c r="C19" s="503"/>
      <c r="D19" s="503"/>
      <c r="E19" s="503"/>
      <c r="F19" s="503"/>
      <c r="G19" s="503"/>
      <c r="H19" s="503"/>
      <c r="I19" s="503"/>
      <c r="J19" s="503"/>
      <c r="K19" s="503"/>
      <c r="L19" s="503"/>
      <c r="M19" s="432">
        <f>1534614+641114+4099</f>
        <v>2179827</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8332494</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276</v>
      </c>
      <c r="D31" s="432">
        <v>2</v>
      </c>
      <c r="E31" s="432"/>
      <c r="F31" s="408">
        <v>-3</v>
      </c>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456444</v>
      </c>
      <c r="M33" s="429"/>
      <c r="N33" s="478"/>
    </row>
    <row r="34" spans="1:14" ht="13.5" customHeight="1" thickBot="1" x14ac:dyDescent="0.25">
      <c r="A34" s="1066" t="s">
        <v>740</v>
      </c>
      <c r="B34" s="717"/>
      <c r="C34" s="1089">
        <f>SUM(C25:C33)</f>
        <v>276</v>
      </c>
      <c r="D34" s="1089">
        <f t="shared" ref="D34:K34" si="1">SUM(D25:D33)</f>
        <v>2</v>
      </c>
      <c r="E34" s="1089">
        <f t="shared" si="1"/>
        <v>0</v>
      </c>
      <c r="F34" s="1089">
        <f t="shared" si="1"/>
        <v>-3</v>
      </c>
      <c r="G34" s="1089">
        <f t="shared" si="1"/>
        <v>0</v>
      </c>
      <c r="H34" s="1089">
        <f t="shared" si="1"/>
        <v>0</v>
      </c>
      <c r="I34" s="1089">
        <f t="shared" si="1"/>
        <v>0</v>
      </c>
      <c r="J34" s="1089">
        <f t="shared" si="1"/>
        <v>0</v>
      </c>
      <c r="K34" s="1089">
        <f t="shared" si="1"/>
        <v>0</v>
      </c>
      <c r="L34" s="1049">
        <f>SUM(L33)</f>
        <v>456444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54907</v>
      </c>
      <c r="H38" s="719">
        <v>321913</v>
      </c>
      <c r="I38" s="719"/>
      <c r="J38" s="718"/>
      <c r="K38" s="719"/>
      <c r="L38" s="1090"/>
      <c r="M38" s="686"/>
      <c r="N38" s="686"/>
    </row>
    <row r="39" spans="1:14" customFormat="1" ht="13.5" customHeight="1" x14ac:dyDescent="0.2">
      <c r="A39" s="620" t="s">
        <v>398</v>
      </c>
      <c r="B39" s="538">
        <v>730</v>
      </c>
      <c r="C39" s="719">
        <v>6550054</v>
      </c>
      <c r="D39" s="719">
        <v>1832985</v>
      </c>
      <c r="E39" s="719"/>
      <c r="F39" s="719">
        <v>1470532</v>
      </c>
      <c r="G39" s="719">
        <v>299209</v>
      </c>
      <c r="H39" s="719"/>
      <c r="I39" s="719">
        <v>412802</v>
      </c>
      <c r="J39" s="718">
        <v>206618</v>
      </c>
      <c r="K39" s="719">
        <v>62476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8332494</v>
      </c>
      <c r="N40" s="686"/>
    </row>
    <row r="41" spans="1:14" ht="13.5" customHeight="1" thickBot="1" x14ac:dyDescent="0.25">
      <c r="A41" s="460" t="s">
        <v>741</v>
      </c>
      <c r="B41" s="451"/>
      <c r="C41" s="481">
        <f>(SUM(C34,C37,C38,C39))</f>
        <v>6550330</v>
      </c>
      <c r="D41" s="481">
        <f t="shared" ref="D41:L41" si="2">SUM(D34,D37,D38:D39)</f>
        <v>1832987</v>
      </c>
      <c r="E41" s="481">
        <f t="shared" si="2"/>
        <v>0</v>
      </c>
      <c r="F41" s="481">
        <f t="shared" si="2"/>
        <v>1470529</v>
      </c>
      <c r="G41" s="481">
        <f t="shared" si="2"/>
        <v>354116</v>
      </c>
      <c r="H41" s="481">
        <f t="shared" si="2"/>
        <v>321913</v>
      </c>
      <c r="I41" s="481">
        <f t="shared" si="2"/>
        <v>412802</v>
      </c>
      <c r="J41" s="481">
        <f t="shared" si="2"/>
        <v>206618</v>
      </c>
      <c r="K41" s="481">
        <f t="shared" si="2"/>
        <v>62476</v>
      </c>
      <c r="L41" s="481">
        <f t="shared" si="2"/>
        <v>456444</v>
      </c>
      <c r="M41" s="481">
        <f>SUM(M40)</f>
        <v>8332494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3263280</v>
      </c>
      <c r="D4" s="687">
        <f>'Revenues 9-14'!D109</f>
        <v>390653</v>
      </c>
      <c r="E4" s="687">
        <f>'Revenues 9-14'!E109</f>
        <v>0</v>
      </c>
      <c r="F4" s="687">
        <f>'Revenues 9-14'!F109</f>
        <v>315385</v>
      </c>
      <c r="G4" s="687">
        <f>'Revenues 9-14'!G109</f>
        <v>149746</v>
      </c>
      <c r="H4" s="687">
        <f>'Revenues 9-14'!H109</f>
        <v>129582</v>
      </c>
      <c r="I4" s="687">
        <f>'Revenues 9-14'!I109</f>
        <v>5909</v>
      </c>
      <c r="J4" s="687">
        <f>'Revenues 9-14'!J109</f>
        <v>93612</v>
      </c>
      <c r="K4" s="687">
        <f>'Revenues 9-14'!K109</f>
        <v>6676</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144760</v>
      </c>
      <c r="D6" s="688">
        <f>'Revenues 9-14'!D173</f>
        <v>6425</v>
      </c>
      <c r="E6" s="688">
        <f>'Revenues 9-14'!E173</f>
        <v>0</v>
      </c>
      <c r="F6" s="688">
        <f>'Revenues 9-14'!F173</f>
        <v>45641</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167196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3575236</v>
      </c>
      <c r="D8" s="481">
        <f t="shared" ref="D8:K8" si="0">SUM(D4:D7)</f>
        <v>397078</v>
      </c>
      <c r="E8" s="481">
        <f t="shared" si="0"/>
        <v>0</v>
      </c>
      <c r="F8" s="481">
        <f t="shared" si="0"/>
        <v>361026</v>
      </c>
      <c r="G8" s="481">
        <f t="shared" si="0"/>
        <v>149746</v>
      </c>
      <c r="H8" s="481">
        <f t="shared" si="0"/>
        <v>129582</v>
      </c>
      <c r="I8" s="481">
        <f t="shared" si="0"/>
        <v>5909</v>
      </c>
      <c r="J8" s="481">
        <f t="shared" si="0"/>
        <v>93612</v>
      </c>
      <c r="K8" s="481">
        <f t="shared" si="0"/>
        <v>6676</v>
      </c>
      <c r="L8" s="38"/>
    </row>
    <row r="9" spans="1:13" ht="15" thickTop="1" x14ac:dyDescent="0.2">
      <c r="A9" s="1009" t="s">
        <v>343</v>
      </c>
      <c r="B9" s="452">
        <v>3998</v>
      </c>
      <c r="C9" s="414">
        <v>841442</v>
      </c>
      <c r="D9" s="485"/>
      <c r="E9" s="414"/>
      <c r="F9" s="414"/>
      <c r="G9" s="692"/>
      <c r="H9" s="414"/>
      <c r="I9" s="490" t="s">
        <v>1365</v>
      </c>
      <c r="J9" s="431"/>
      <c r="K9" s="414"/>
      <c r="L9" s="38"/>
    </row>
    <row r="10" spans="1:13" s="47" customFormat="1" ht="13.5" thickBot="1" x14ac:dyDescent="0.25">
      <c r="A10" s="460" t="s">
        <v>1369</v>
      </c>
      <c r="B10" s="453"/>
      <c r="C10" s="481">
        <f>SUM(C8:C9)</f>
        <v>4416678</v>
      </c>
      <c r="D10" s="481">
        <f t="shared" ref="D10:K10" si="1">SUM(D8:D9)</f>
        <v>397078</v>
      </c>
      <c r="E10" s="481">
        <f t="shared" si="1"/>
        <v>0</v>
      </c>
      <c r="F10" s="481">
        <f t="shared" si="1"/>
        <v>361026</v>
      </c>
      <c r="G10" s="481">
        <f t="shared" si="1"/>
        <v>149746</v>
      </c>
      <c r="H10" s="481">
        <f t="shared" si="1"/>
        <v>129582</v>
      </c>
      <c r="I10" s="481">
        <f t="shared" si="1"/>
        <v>5909</v>
      </c>
      <c r="J10" s="481">
        <f t="shared" si="1"/>
        <v>93612</v>
      </c>
      <c r="K10" s="481">
        <f t="shared" si="1"/>
        <v>6676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2359618</v>
      </c>
      <c r="D12" s="494" t="s">
        <v>1365</v>
      </c>
      <c r="E12" s="429" t="s">
        <v>1365</v>
      </c>
      <c r="F12" s="429" t="s">
        <v>1365</v>
      </c>
      <c r="G12" s="687">
        <f>'Expenditures 15-22'!K223</f>
        <v>45476</v>
      </c>
      <c r="H12" s="427"/>
      <c r="I12" s="429" t="s">
        <v>1365</v>
      </c>
      <c r="J12" s="429" t="s">
        <v>1365</v>
      </c>
      <c r="K12" s="427" t="s">
        <v>1365</v>
      </c>
      <c r="L12" s="38"/>
    </row>
    <row r="13" spans="1:13" x14ac:dyDescent="0.2">
      <c r="A13" s="726" t="s">
        <v>525</v>
      </c>
      <c r="B13" s="292">
        <v>2000</v>
      </c>
      <c r="C13" s="688">
        <f>'Expenditures 15-22'!K74</f>
        <v>826844</v>
      </c>
      <c r="D13" s="688">
        <f>'Expenditures 15-22'!K129</f>
        <v>370166</v>
      </c>
      <c r="E13" s="478" t="s">
        <v>1365</v>
      </c>
      <c r="F13" s="688">
        <f>'Expenditures 15-22'!K178</f>
        <v>310704</v>
      </c>
      <c r="G13" s="688">
        <f>'Expenditures 15-22'!K273</f>
        <v>83707</v>
      </c>
      <c r="H13" s="688">
        <f>'Expenditures 15-22'!K296</f>
        <v>42571</v>
      </c>
      <c r="I13" s="429" t="s">
        <v>1365</v>
      </c>
      <c r="J13" s="741">
        <f>'Expenditures 15-22'!K323</f>
        <v>31148</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95827</v>
      </c>
      <c r="D15" s="688">
        <f>'Expenditures 15-22'!K138</f>
        <v>14990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3282289</v>
      </c>
      <c r="D17" s="481">
        <f t="shared" si="2"/>
        <v>385156</v>
      </c>
      <c r="E17" s="481">
        <f t="shared" si="2"/>
        <v>0</v>
      </c>
      <c r="F17" s="481">
        <f t="shared" si="2"/>
        <v>310704</v>
      </c>
      <c r="G17" s="481">
        <f t="shared" si="2"/>
        <v>129183</v>
      </c>
      <c r="H17" s="481">
        <f t="shared" si="2"/>
        <v>42571</v>
      </c>
      <c r="I17" s="429"/>
      <c r="J17" s="481">
        <f>SUM(J12:J16)</f>
        <v>31148</v>
      </c>
      <c r="K17" s="481">
        <f>SUM(K12:K16)</f>
        <v>0</v>
      </c>
      <c r="L17" s="38"/>
    </row>
    <row r="18" spans="1:12" ht="15" customHeight="1" thickTop="1" x14ac:dyDescent="0.2">
      <c r="A18" s="1010" t="s">
        <v>1298</v>
      </c>
      <c r="B18" s="257">
        <v>4180</v>
      </c>
      <c r="C18" s="687">
        <f t="shared" ref="C18:H18" si="3">C9</f>
        <v>841442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4123731</v>
      </c>
      <c r="D19" s="481">
        <f t="shared" si="4"/>
        <v>385156</v>
      </c>
      <c r="E19" s="481">
        <f t="shared" si="4"/>
        <v>0</v>
      </c>
      <c r="F19" s="481">
        <f t="shared" si="4"/>
        <v>310704</v>
      </c>
      <c r="G19" s="481">
        <f t="shared" si="4"/>
        <v>129183</v>
      </c>
      <c r="H19" s="481">
        <f t="shared" si="4"/>
        <v>42571</v>
      </c>
      <c r="I19" s="429"/>
      <c r="J19" s="481">
        <f>SUM(J17:J18)</f>
        <v>31148</v>
      </c>
      <c r="K19" s="481">
        <f>SUM(K17:K18)</f>
        <v>0</v>
      </c>
      <c r="L19" s="38"/>
    </row>
    <row r="20" spans="1:12" ht="27" thickTop="1" thickBot="1" x14ac:dyDescent="0.25">
      <c r="A20" s="454" t="s">
        <v>1299</v>
      </c>
      <c r="B20" s="455"/>
      <c r="C20" s="1008">
        <f>C8-C17</f>
        <v>292947</v>
      </c>
      <c r="D20" s="1008">
        <f t="shared" ref="D20:K20" si="5">D8-D17</f>
        <v>11922</v>
      </c>
      <c r="E20" s="1008">
        <f t="shared" si="5"/>
        <v>0</v>
      </c>
      <c r="F20" s="1008">
        <f t="shared" si="5"/>
        <v>50322</v>
      </c>
      <c r="G20" s="1008">
        <f t="shared" si="5"/>
        <v>20563</v>
      </c>
      <c r="H20" s="1008">
        <f t="shared" si="5"/>
        <v>87011</v>
      </c>
      <c r="I20" s="1008">
        <f t="shared" si="5"/>
        <v>5909</v>
      </c>
      <c r="J20" s="1008">
        <f t="shared" si="5"/>
        <v>62464</v>
      </c>
      <c r="K20" s="1008">
        <f t="shared" si="5"/>
        <v>6676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292947</v>
      </c>
      <c r="D78" s="439">
        <f t="shared" si="9"/>
        <v>11922</v>
      </c>
      <c r="E78" s="439">
        <f t="shared" si="9"/>
        <v>0</v>
      </c>
      <c r="F78" s="439">
        <f t="shared" si="9"/>
        <v>50322</v>
      </c>
      <c r="G78" s="439">
        <f t="shared" si="9"/>
        <v>20563</v>
      </c>
      <c r="H78" s="439">
        <f t="shared" si="9"/>
        <v>87011</v>
      </c>
      <c r="I78" s="439">
        <f t="shared" si="9"/>
        <v>5909</v>
      </c>
      <c r="J78" s="439">
        <f t="shared" si="9"/>
        <v>62464</v>
      </c>
      <c r="K78" s="439">
        <f t="shared" si="9"/>
        <v>6676</v>
      </c>
      <c r="L78" s="501"/>
    </row>
    <row r="79" spans="1:12" ht="13.5" thickTop="1" x14ac:dyDescent="0.2">
      <c r="A79" s="812" t="s">
        <v>1954</v>
      </c>
      <c r="B79" s="456"/>
      <c r="C79" s="431">
        <v>6257107</v>
      </c>
      <c r="D79" s="695">
        <v>1821063</v>
      </c>
      <c r="E79" s="695"/>
      <c r="F79" s="695">
        <v>1420210</v>
      </c>
      <c r="G79" s="695">
        <v>333553</v>
      </c>
      <c r="H79" s="695">
        <v>234902</v>
      </c>
      <c r="I79" s="695">
        <v>406893</v>
      </c>
      <c r="J79" s="695">
        <v>144154</v>
      </c>
      <c r="K79" s="695">
        <v>55800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6550054</v>
      </c>
      <c r="D81" s="481">
        <f>SUM(D78:D80)</f>
        <v>1832985</v>
      </c>
      <c r="E81" s="481">
        <f t="shared" ref="E81:K81" si="10">SUM(E78:E80)</f>
        <v>0</v>
      </c>
      <c r="F81" s="481">
        <f t="shared" si="10"/>
        <v>1470532</v>
      </c>
      <c r="G81" s="481">
        <f t="shared" si="10"/>
        <v>354116</v>
      </c>
      <c r="H81" s="481">
        <f t="shared" si="10"/>
        <v>321913</v>
      </c>
      <c r="I81" s="481">
        <f t="shared" si="10"/>
        <v>412802</v>
      </c>
      <c r="J81" s="481">
        <f t="shared" si="10"/>
        <v>206618</v>
      </c>
      <c r="K81" s="481">
        <f t="shared" si="10"/>
        <v>62476</v>
      </c>
      <c r="L81" s="38"/>
    </row>
    <row r="82" spans="1:12" ht="0.75" customHeight="1" thickTop="1" thickBot="1" x14ac:dyDescent="0.25">
      <c r="A82" s="624" t="s">
        <v>399</v>
      </c>
      <c r="B82" s="622"/>
      <c r="C82" s="1126">
        <f>(C81-C79)</f>
        <v>292947</v>
      </c>
      <c r="D82" s="1126">
        <f t="shared" ref="D82:K82" si="11">(D81-D79)</f>
        <v>11922</v>
      </c>
      <c r="E82" s="1126">
        <f t="shared" si="11"/>
        <v>0</v>
      </c>
      <c r="F82" s="1126">
        <f t="shared" si="11"/>
        <v>50322</v>
      </c>
      <c r="G82" s="1126">
        <f t="shared" si="11"/>
        <v>20563</v>
      </c>
      <c r="H82" s="1126">
        <f t="shared" si="11"/>
        <v>87011</v>
      </c>
      <c r="I82" s="1126">
        <f t="shared" si="11"/>
        <v>5909</v>
      </c>
      <c r="J82" s="1126">
        <f t="shared" si="11"/>
        <v>62464</v>
      </c>
      <c r="K82" s="1126">
        <f t="shared" si="11"/>
        <v>6676</v>
      </c>
    </row>
    <row r="83" spans="1:12" ht="14.25" hidden="1" thickTop="1" thickBot="1" x14ac:dyDescent="0.25">
      <c r="A83" s="721" t="s">
        <v>400</v>
      </c>
      <c r="B83" s="623"/>
      <c r="C83" s="1127">
        <f>C82/C81</f>
        <v>4.4724364104479136E-2</v>
      </c>
      <c r="D83" s="1127">
        <f t="shared" ref="D83:K83" si="12">D82/D81</f>
        <v>6.504144878435994E-3</v>
      </c>
      <c r="E83" s="1127" t="e">
        <f t="shared" si="12"/>
        <v>#DIV/0!</v>
      </c>
      <c r="F83" s="1127">
        <f t="shared" si="12"/>
        <v>3.4220268583070618E-2</v>
      </c>
      <c r="G83" s="1127">
        <f t="shared" si="12"/>
        <v>5.8068542511493411E-2</v>
      </c>
      <c r="H83" s="1127">
        <f t="shared" si="12"/>
        <v>0.27029352651182154</v>
      </c>
      <c r="I83" s="1127">
        <f t="shared" si="12"/>
        <v>1.4314368631934922E-2</v>
      </c>
      <c r="J83" s="1127">
        <f t="shared" si="12"/>
        <v>0.3023163519151284</v>
      </c>
      <c r="K83" s="1127">
        <f t="shared" si="12"/>
        <v>0.10685703310071067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177"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1872</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2976348</v>
      </c>
      <c r="D5" s="414">
        <v>381270</v>
      </c>
      <c r="E5" s="408"/>
      <c r="F5" s="798">
        <v>308543</v>
      </c>
      <c r="G5" s="408">
        <v>67069</v>
      </c>
      <c r="H5" s="408"/>
      <c r="I5" s="408">
        <v>4997</v>
      </c>
      <c r="J5" s="432">
        <v>92818</v>
      </c>
      <c r="K5" s="408">
        <v>5991</v>
      </c>
    </row>
    <row r="6" spans="1:12" ht="14.25" x14ac:dyDescent="0.2">
      <c r="A6" s="903" t="s">
        <v>474</v>
      </c>
      <c r="B6" s="39">
        <v>1130</v>
      </c>
      <c r="C6" s="408">
        <v>40218</v>
      </c>
      <c r="D6" s="408"/>
      <c r="E6" s="477"/>
      <c r="F6" s="477"/>
      <c r="G6" s="429"/>
      <c r="H6" s="429"/>
      <c r="I6" s="429"/>
      <c r="J6" s="429"/>
      <c r="K6" s="429"/>
    </row>
    <row r="7" spans="1:12" x14ac:dyDescent="0.2">
      <c r="A7" s="903" t="s">
        <v>116</v>
      </c>
      <c r="B7" s="258">
        <v>1140</v>
      </c>
      <c r="C7" s="408">
        <v>57754</v>
      </c>
      <c r="D7" s="408"/>
      <c r="E7" s="429"/>
      <c r="F7" s="432"/>
      <c r="G7" s="432"/>
      <c r="H7" s="432"/>
      <c r="I7" s="429"/>
      <c r="J7" s="429"/>
      <c r="K7" s="429"/>
    </row>
    <row r="8" spans="1:12" x14ac:dyDescent="0.2">
      <c r="A8" s="903" t="s">
        <v>475</v>
      </c>
      <c r="B8" s="39">
        <v>1150</v>
      </c>
      <c r="C8" s="477"/>
      <c r="D8" s="477"/>
      <c r="E8" s="503"/>
      <c r="F8" s="503"/>
      <c r="G8" s="414">
        <v>77310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3074320</v>
      </c>
      <c r="D12" s="480">
        <f t="shared" si="0"/>
        <v>381270</v>
      </c>
      <c r="E12" s="480">
        <f t="shared" si="0"/>
        <v>0</v>
      </c>
      <c r="F12" s="480">
        <f t="shared" si="0"/>
        <v>308543</v>
      </c>
      <c r="G12" s="480">
        <f t="shared" si="0"/>
        <v>144379</v>
      </c>
      <c r="H12" s="480">
        <f t="shared" si="0"/>
        <v>0</v>
      </c>
      <c r="I12" s="480">
        <f t="shared" si="0"/>
        <v>4997</v>
      </c>
      <c r="J12" s="480">
        <f t="shared" si="0"/>
        <v>92818</v>
      </c>
      <c r="K12" s="481">
        <f t="shared" si="0"/>
        <v>5991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50916</v>
      </c>
      <c r="D16" s="408"/>
      <c r="E16" s="408"/>
      <c r="F16" s="408"/>
      <c r="G16" s="408">
        <v>3306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50916</v>
      </c>
      <c r="D18" s="483">
        <f t="shared" ref="D18:K18" si="1">SUM(D14:D17)</f>
        <v>0</v>
      </c>
      <c r="E18" s="483">
        <f t="shared" si="1"/>
        <v>0</v>
      </c>
      <c r="F18" s="483">
        <f t="shared" si="1"/>
        <v>0</v>
      </c>
      <c r="G18" s="483">
        <f t="shared" si="1"/>
        <v>3306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54381</v>
      </c>
      <c r="D65" s="408">
        <v>9283</v>
      </c>
      <c r="E65" s="408"/>
      <c r="F65" s="432">
        <v>4233</v>
      </c>
      <c r="G65" s="408">
        <v>2061</v>
      </c>
      <c r="H65" s="408">
        <v>16</v>
      </c>
      <c r="I65" s="408">
        <v>912</v>
      </c>
      <c r="J65" s="432">
        <v>794</v>
      </c>
      <c r="K65" s="408">
        <v>685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54381</v>
      </c>
      <c r="D67" s="481">
        <f t="shared" ref="D67:K67" si="2">SUM(D65:D66)</f>
        <v>9283</v>
      </c>
      <c r="E67" s="481">
        <f t="shared" si="2"/>
        <v>0</v>
      </c>
      <c r="F67" s="481">
        <f t="shared" si="2"/>
        <v>4233</v>
      </c>
      <c r="G67" s="481">
        <f t="shared" si="2"/>
        <v>2061</v>
      </c>
      <c r="H67" s="481">
        <f t="shared" si="2"/>
        <v>16</v>
      </c>
      <c r="I67" s="481">
        <f t="shared" si="2"/>
        <v>912</v>
      </c>
      <c r="J67" s="481">
        <f t="shared" si="2"/>
        <v>794</v>
      </c>
      <c r="K67" s="481">
        <f t="shared" si="2"/>
        <v>685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42604</v>
      </c>
      <c r="D69" s="429"/>
      <c r="E69" s="429"/>
      <c r="F69" s="429"/>
      <c r="G69" s="429"/>
      <c r="H69" s="429"/>
      <c r="I69" s="429"/>
      <c r="J69" s="429"/>
      <c r="K69" s="429"/>
    </row>
    <row r="70" spans="1:11" ht="12.75" customHeight="1" x14ac:dyDescent="0.2">
      <c r="A70" s="903" t="s">
        <v>1156</v>
      </c>
      <c r="B70" s="39">
        <v>1612</v>
      </c>
      <c r="C70" s="479">
        <v>6672</v>
      </c>
      <c r="D70" s="429"/>
      <c r="E70" s="429"/>
      <c r="F70" s="429"/>
      <c r="G70" s="429"/>
      <c r="H70" s="429"/>
      <c r="I70" s="429"/>
      <c r="J70" s="429"/>
      <c r="K70" s="429"/>
    </row>
    <row r="71" spans="1:11" ht="12.75" customHeight="1" x14ac:dyDescent="0.2">
      <c r="A71" s="903" t="s">
        <v>310</v>
      </c>
      <c r="B71" s="39">
        <v>1613</v>
      </c>
      <c r="C71" s="479">
        <v>5424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4597</v>
      </c>
      <c r="D73" s="429"/>
      <c r="E73" s="429"/>
      <c r="F73" s="429"/>
      <c r="G73" s="429"/>
      <c r="H73" s="429"/>
      <c r="I73" s="429"/>
      <c r="J73" s="429"/>
      <c r="K73" s="429"/>
    </row>
    <row r="74" spans="1:11" ht="12.75" customHeight="1" x14ac:dyDescent="0.2">
      <c r="A74" s="903" t="s">
        <v>26</v>
      </c>
      <c r="B74" s="39">
        <v>1690</v>
      </c>
      <c r="C74" s="479">
        <v>175</v>
      </c>
      <c r="D74" s="429"/>
      <c r="E74" s="429"/>
      <c r="F74" s="429"/>
      <c r="G74" s="429"/>
      <c r="H74" s="429"/>
      <c r="I74" s="429"/>
      <c r="J74" s="429"/>
      <c r="K74" s="429"/>
    </row>
    <row r="75" spans="1:11" ht="12.75" customHeight="1" thickBot="1" x14ac:dyDescent="0.25">
      <c r="A75" s="460" t="s">
        <v>628</v>
      </c>
      <c r="B75" s="453"/>
      <c r="C75" s="481">
        <f>SUM(C69:C74)</f>
        <v>59472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13876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13876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9765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9765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v>2609</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129566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550</v>
      </c>
      <c r="D108" s="480">
        <f t="shared" ref="D108:K108" si="3">SUM(D95:D107)</f>
        <v>100</v>
      </c>
      <c r="E108" s="480">
        <f t="shared" si="3"/>
        <v>0</v>
      </c>
      <c r="F108" s="480">
        <f t="shared" si="3"/>
        <v>2609</v>
      </c>
      <c r="G108" s="480">
        <f t="shared" si="3"/>
        <v>0</v>
      </c>
      <c r="H108" s="480">
        <f t="shared" si="3"/>
        <v>129566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3263280</v>
      </c>
      <c r="D109" s="489">
        <f t="shared" si="4"/>
        <v>390653</v>
      </c>
      <c r="E109" s="489">
        <f t="shared" si="4"/>
        <v>0</v>
      </c>
      <c r="F109" s="489">
        <f t="shared" si="4"/>
        <v>315385</v>
      </c>
      <c r="G109" s="489">
        <f t="shared" si="4"/>
        <v>149746</v>
      </c>
      <c r="H109" s="489">
        <f t="shared" si="4"/>
        <v>129582</v>
      </c>
      <c r="I109" s="489">
        <f t="shared" si="4"/>
        <v>5909</v>
      </c>
      <c r="J109" s="489">
        <f t="shared" si="4"/>
        <v>93612</v>
      </c>
      <c r="K109" s="439">
        <f t="shared" si="4"/>
        <v>6676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70437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70437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9406</v>
      </c>
      <c r="D124" s="488"/>
      <c r="E124" s="429"/>
      <c r="F124" s="798"/>
      <c r="G124" s="429"/>
      <c r="H124" s="429"/>
      <c r="I124" s="429"/>
      <c r="J124" s="429"/>
      <c r="K124" s="429"/>
    </row>
    <row r="125" spans="1:11" ht="12.75" customHeight="1" x14ac:dyDescent="0.2">
      <c r="A125" s="903" t="s">
        <v>1772</v>
      </c>
      <c r="B125" s="260">
        <v>3105</v>
      </c>
      <c r="C125" s="408">
        <v>19983</v>
      </c>
      <c r="D125" s="488"/>
      <c r="E125" s="429"/>
      <c r="F125" s="408"/>
      <c r="G125" s="429"/>
      <c r="H125" s="429"/>
      <c r="I125" s="429"/>
      <c r="J125" s="429"/>
      <c r="K125" s="429"/>
    </row>
    <row r="126" spans="1:11" ht="12.75" customHeight="1" x14ac:dyDescent="0.2">
      <c r="A126" s="903" t="s">
        <v>1013</v>
      </c>
      <c r="B126" s="260">
        <v>3110</v>
      </c>
      <c r="C126" s="479">
        <v>34176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63565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1965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35297</v>
      </c>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35297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8694</v>
      </c>
      <c r="D158" s="422"/>
      <c r="E158" s="488"/>
      <c r="F158" s="420">
        <v>10344</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v>6425</v>
      </c>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74323</v>
      </c>
      <c r="D172" s="914">
        <f t="shared" si="6"/>
        <v>6425</v>
      </c>
      <c r="E172" s="914">
        <f t="shared" si="6"/>
        <v>0</v>
      </c>
      <c r="F172" s="914">
        <f t="shared" si="6"/>
        <v>45641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144760</v>
      </c>
      <c r="D173" s="489">
        <f>SUM(D121,D172)</f>
        <v>6425</v>
      </c>
      <c r="E173" s="489">
        <f>SUM(E121,E172)</f>
        <v>0</v>
      </c>
      <c r="F173" s="489">
        <f t="shared" ref="F173:K173" si="7">SUM(F121,F172)</f>
        <v>45641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3" t="s">
        <v>1864</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1865</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23027</v>
      </c>
      <c r="D183" s="408"/>
      <c r="E183" s="429"/>
      <c r="F183" s="408"/>
      <c r="G183" s="408"/>
      <c r="H183" s="408"/>
      <c r="I183" s="429"/>
      <c r="J183" s="429"/>
      <c r="K183" s="408"/>
    </row>
    <row r="184" spans="1:11" ht="22.5" customHeight="1" thickBot="1" x14ac:dyDescent="0.25">
      <c r="A184" s="2279" t="s">
        <v>902</v>
      </c>
      <c r="B184" s="2280"/>
      <c r="C184" s="480">
        <f>SUM(C180:C183)</f>
        <v>23027</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1866</v>
      </c>
      <c r="B185" s="227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28495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6048</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34543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46106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46106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4494</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42874</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47368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1958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1958</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7377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3494</v>
      </c>
      <c r="D270" s="420"/>
      <c r="E270" s="429"/>
      <c r="F270" s="420"/>
      <c r="G270" s="420"/>
      <c r="H270" s="429"/>
      <c r="I270" s="429"/>
      <c r="J270" s="429"/>
      <c r="K270" s="429"/>
    </row>
    <row r="271" spans="1:11" ht="12.75" customHeight="1" thickTop="1" thickBot="1" x14ac:dyDescent="0.25">
      <c r="A271" s="903" t="s">
        <v>436</v>
      </c>
      <c r="B271" s="39">
        <v>4992</v>
      </c>
      <c r="C271" s="493">
        <v>3323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1718</v>
      </c>
      <c r="B273" s="2276"/>
      <c r="C273" s="489">
        <f t="shared" ref="C273:H273" si="10">SUM(C191,C201,C211,C216,C224,C228,C229,C259:C272)</f>
        <v>144169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167196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3575236</v>
      </c>
      <c r="D275" s="489">
        <f t="shared" si="12"/>
        <v>397078</v>
      </c>
      <c r="E275" s="489">
        <f t="shared" si="12"/>
        <v>0</v>
      </c>
      <c r="F275" s="489">
        <f t="shared" si="12"/>
        <v>361026</v>
      </c>
      <c r="G275" s="489">
        <f t="shared" si="12"/>
        <v>149746</v>
      </c>
      <c r="H275" s="489">
        <f t="shared" si="12"/>
        <v>129582</v>
      </c>
      <c r="I275" s="489">
        <f t="shared" si="12"/>
        <v>5909</v>
      </c>
      <c r="J275" s="489">
        <f t="shared" si="12"/>
        <v>93612</v>
      </c>
      <c r="K275" s="439">
        <f t="shared" si="12"/>
        <v>6676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A18" sqref="A18"/>
      <selection pane="bottomLeft" activeCell="A18" sqref="A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5" t="s">
        <v>335</v>
      </c>
      <c r="B3" s="228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1242027</v>
      </c>
      <c r="D5" s="408">
        <v>268880</v>
      </c>
      <c r="E5" s="408">
        <v>74154</v>
      </c>
      <c r="F5" s="408">
        <v>35147</v>
      </c>
      <c r="G5" s="408">
        <v>77942</v>
      </c>
      <c r="H5" s="408"/>
      <c r="I5" s="432"/>
      <c r="J5" s="432"/>
      <c r="K5" s="410">
        <f>SUM(C5:J5)</f>
        <v>1698150</v>
      </c>
      <c r="L5" s="408">
        <v>1831150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46361</v>
      </c>
      <c r="D7" s="432">
        <v>12236</v>
      </c>
      <c r="E7" s="432">
        <v>482</v>
      </c>
      <c r="F7" s="432">
        <v>998</v>
      </c>
      <c r="G7" s="432"/>
      <c r="H7" s="432"/>
      <c r="I7" s="432"/>
      <c r="J7" s="432"/>
      <c r="K7" s="410">
        <f t="shared" ref="K7:K32" si="0">SUM(C7:J7)</f>
        <v>60077</v>
      </c>
      <c r="L7" s="408">
        <v>80400</v>
      </c>
    </row>
    <row r="8" spans="1:14" x14ac:dyDescent="0.2">
      <c r="A8" s="1754" t="s">
        <v>171</v>
      </c>
      <c r="B8" s="265">
        <v>1200</v>
      </c>
      <c r="C8" s="408">
        <v>157771</v>
      </c>
      <c r="D8" s="408">
        <v>39252</v>
      </c>
      <c r="E8" s="408">
        <v>2550</v>
      </c>
      <c r="F8" s="408">
        <v>2874</v>
      </c>
      <c r="G8" s="408"/>
      <c r="H8" s="408"/>
      <c r="I8" s="432"/>
      <c r="J8" s="432"/>
      <c r="K8" s="410">
        <f t="shared" si="0"/>
        <v>202447</v>
      </c>
      <c r="L8" s="408">
        <v>298050</v>
      </c>
    </row>
    <row r="9" spans="1:14" x14ac:dyDescent="0.2">
      <c r="A9" s="1754" t="s">
        <v>818</v>
      </c>
      <c r="B9" s="265" t="s">
        <v>1122</v>
      </c>
      <c r="C9" s="432">
        <v>43270</v>
      </c>
      <c r="D9" s="432">
        <v>4246</v>
      </c>
      <c r="E9" s="432"/>
      <c r="F9" s="432"/>
      <c r="G9" s="432"/>
      <c r="H9" s="432"/>
      <c r="I9" s="432"/>
      <c r="J9" s="432"/>
      <c r="K9" s="410">
        <f t="shared" si="0"/>
        <v>47516</v>
      </c>
      <c r="L9" s="408">
        <v>47100</v>
      </c>
    </row>
    <row r="10" spans="1:14" x14ac:dyDescent="0.2">
      <c r="A10" s="1754" t="s">
        <v>819</v>
      </c>
      <c r="B10" s="265">
        <v>1250</v>
      </c>
      <c r="C10" s="408">
        <v>20000</v>
      </c>
      <c r="D10" s="408">
        <v>5005</v>
      </c>
      <c r="E10" s="408">
        <v>0</v>
      </c>
      <c r="F10" s="408">
        <v>7230</v>
      </c>
      <c r="G10" s="408"/>
      <c r="H10" s="408"/>
      <c r="I10" s="432"/>
      <c r="J10" s="432"/>
      <c r="K10" s="410">
        <f t="shared" si="0"/>
        <v>32235</v>
      </c>
      <c r="L10" s="408">
        <v>37755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108748</v>
      </c>
      <c r="D13" s="408">
        <v>21317</v>
      </c>
      <c r="E13" s="408">
        <v>817</v>
      </c>
      <c r="F13" s="408">
        <v>3142</v>
      </c>
      <c r="G13" s="408">
        <v>4229</v>
      </c>
      <c r="H13" s="408"/>
      <c r="I13" s="432"/>
      <c r="J13" s="432"/>
      <c r="K13" s="410">
        <f t="shared" si="0"/>
        <v>138253</v>
      </c>
      <c r="L13" s="408">
        <v>150050</v>
      </c>
    </row>
    <row r="14" spans="1:14" x14ac:dyDescent="0.2">
      <c r="A14" s="1754" t="s">
        <v>1117</v>
      </c>
      <c r="B14" s="265">
        <v>1500</v>
      </c>
      <c r="C14" s="408">
        <v>78084</v>
      </c>
      <c r="D14" s="408">
        <v>5721</v>
      </c>
      <c r="E14" s="408">
        <v>11306</v>
      </c>
      <c r="F14" s="408">
        <v>14701</v>
      </c>
      <c r="G14" s="408">
        <v>1432</v>
      </c>
      <c r="H14" s="408"/>
      <c r="I14" s="432"/>
      <c r="J14" s="432"/>
      <c r="K14" s="410">
        <f t="shared" si="0"/>
        <v>111244</v>
      </c>
      <c r="L14" s="408">
        <v>135350</v>
      </c>
    </row>
    <row r="15" spans="1:14" x14ac:dyDescent="0.2">
      <c r="A15" s="1754" t="s">
        <v>1118</v>
      </c>
      <c r="B15" s="265">
        <v>1600</v>
      </c>
      <c r="C15" s="408">
        <v>386</v>
      </c>
      <c r="D15" s="408">
        <v>37</v>
      </c>
      <c r="E15" s="408"/>
      <c r="F15" s="408"/>
      <c r="G15" s="408"/>
      <c r="H15" s="408"/>
      <c r="I15" s="432"/>
      <c r="J15" s="432"/>
      <c r="K15" s="410">
        <f t="shared" si="0"/>
        <v>423</v>
      </c>
      <c r="L15" s="408">
        <v>0</v>
      </c>
    </row>
    <row r="16" spans="1:14" x14ac:dyDescent="0.2">
      <c r="A16" s="1754" t="s">
        <v>1143</v>
      </c>
      <c r="B16" s="265" t="s">
        <v>492</v>
      </c>
      <c r="C16" s="408"/>
      <c r="D16" s="408"/>
      <c r="E16" s="408">
        <v>0</v>
      </c>
      <c r="F16" s="408">
        <v>139</v>
      </c>
      <c r="G16" s="408"/>
      <c r="H16" s="408"/>
      <c r="I16" s="432"/>
      <c r="J16" s="432"/>
      <c r="K16" s="410">
        <f t="shared" si="0"/>
        <v>139</v>
      </c>
      <c r="L16" s="408">
        <v>900</v>
      </c>
    </row>
    <row r="17" spans="1:12" x14ac:dyDescent="0.2">
      <c r="A17" s="1754" t="s">
        <v>821</v>
      </c>
      <c r="B17" s="265" t="s">
        <v>169</v>
      </c>
      <c r="C17" s="432">
        <v>3420</v>
      </c>
      <c r="D17" s="432">
        <v>127</v>
      </c>
      <c r="E17" s="432"/>
      <c r="F17" s="432">
        <v>982</v>
      </c>
      <c r="G17" s="432"/>
      <c r="H17" s="432"/>
      <c r="I17" s="432"/>
      <c r="J17" s="432"/>
      <c r="K17" s="410">
        <f t="shared" si="0"/>
        <v>4529</v>
      </c>
      <c r="L17" s="408">
        <v>10200</v>
      </c>
    </row>
    <row r="18" spans="1:12" x14ac:dyDescent="0.2">
      <c r="A18" s="1754" t="s">
        <v>1262</v>
      </c>
      <c r="B18" s="265">
        <v>1800</v>
      </c>
      <c r="C18" s="408"/>
      <c r="D18" s="408"/>
      <c r="E18" s="408"/>
      <c r="F18" s="408">
        <v>150</v>
      </c>
      <c r="G18" s="408"/>
      <c r="H18" s="408">
        <v>6962</v>
      </c>
      <c r="I18" s="432"/>
      <c r="J18" s="432"/>
      <c r="K18" s="410">
        <f t="shared" si="0"/>
        <v>7112</v>
      </c>
      <c r="L18" s="408">
        <v>0</v>
      </c>
    </row>
    <row r="19" spans="1:12" x14ac:dyDescent="0.2">
      <c r="A19" s="1754" t="s">
        <v>140</v>
      </c>
      <c r="B19" s="265">
        <v>1900</v>
      </c>
      <c r="C19" s="408"/>
      <c r="D19" s="408"/>
      <c r="E19" s="408"/>
      <c r="F19" s="408">
        <v>499</v>
      </c>
      <c r="G19" s="408"/>
      <c r="H19" s="408"/>
      <c r="I19" s="432"/>
      <c r="J19" s="432"/>
      <c r="K19" s="410">
        <f t="shared" si="0"/>
        <v>499</v>
      </c>
      <c r="L19" s="408">
        <v>400</v>
      </c>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v>56994</v>
      </c>
      <c r="I22" s="409"/>
      <c r="J22" s="503"/>
      <c r="K22" s="410">
        <f t="shared" si="0"/>
        <v>56994</v>
      </c>
      <c r="L22" s="435">
        <v>55000</v>
      </c>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1700067</v>
      </c>
      <c r="D33" s="411">
        <f t="shared" ref="D33:L33" si="1">SUM(D5:D32)</f>
        <v>356821</v>
      </c>
      <c r="E33" s="411">
        <f t="shared" si="1"/>
        <v>89309</v>
      </c>
      <c r="F33" s="411">
        <f t="shared" si="1"/>
        <v>65862</v>
      </c>
      <c r="G33" s="411">
        <f t="shared" si="1"/>
        <v>83603</v>
      </c>
      <c r="H33" s="411">
        <f t="shared" si="1"/>
        <v>63956</v>
      </c>
      <c r="I33" s="411">
        <f t="shared" si="1"/>
        <v>0</v>
      </c>
      <c r="J33" s="411">
        <f t="shared" si="1"/>
        <v>0</v>
      </c>
      <c r="K33" s="411">
        <f t="shared" si="1"/>
        <v>2359618</v>
      </c>
      <c r="L33" s="411">
        <f t="shared" si="1"/>
        <v>2646355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59261</v>
      </c>
      <c r="D37" s="408">
        <v>8203</v>
      </c>
      <c r="E37" s="408">
        <v>130</v>
      </c>
      <c r="F37" s="408">
        <v>961</v>
      </c>
      <c r="G37" s="408"/>
      <c r="H37" s="408"/>
      <c r="I37" s="432"/>
      <c r="J37" s="432"/>
      <c r="K37" s="410">
        <f t="shared" si="2"/>
        <v>68555</v>
      </c>
      <c r="L37" s="408">
        <v>73150</v>
      </c>
    </row>
    <row r="38" spans="1:14" x14ac:dyDescent="0.2">
      <c r="A38" s="1754" t="s">
        <v>220</v>
      </c>
      <c r="B38" s="265">
        <v>2130</v>
      </c>
      <c r="C38" s="408"/>
      <c r="D38" s="408"/>
      <c r="E38" s="408">
        <v>314</v>
      </c>
      <c r="F38" s="408">
        <v>0</v>
      </c>
      <c r="G38" s="408"/>
      <c r="H38" s="408"/>
      <c r="I38" s="432"/>
      <c r="J38" s="432"/>
      <c r="K38" s="410">
        <f t="shared" si="2"/>
        <v>314</v>
      </c>
      <c r="L38" s="408">
        <v>800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61000</v>
      </c>
      <c r="D40" s="408">
        <v>8316</v>
      </c>
      <c r="E40" s="408">
        <v>0</v>
      </c>
      <c r="F40" s="408">
        <v>296</v>
      </c>
      <c r="G40" s="408"/>
      <c r="H40" s="408"/>
      <c r="I40" s="432"/>
      <c r="J40" s="432"/>
      <c r="K40" s="410">
        <f t="shared" si="2"/>
        <v>69612</v>
      </c>
      <c r="L40" s="408">
        <v>73850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120261</v>
      </c>
      <c r="D42" s="411">
        <f t="shared" ref="D42:L42" si="3">SUM(D36:D41)</f>
        <v>16519</v>
      </c>
      <c r="E42" s="411">
        <f t="shared" si="3"/>
        <v>444</v>
      </c>
      <c r="F42" s="411">
        <f t="shared" si="3"/>
        <v>1257</v>
      </c>
      <c r="G42" s="411">
        <f t="shared" si="3"/>
        <v>0</v>
      </c>
      <c r="H42" s="411">
        <f t="shared" si="3"/>
        <v>0</v>
      </c>
      <c r="I42" s="411">
        <f t="shared" si="3"/>
        <v>0</v>
      </c>
      <c r="J42" s="411">
        <f t="shared" si="3"/>
        <v>0</v>
      </c>
      <c r="K42" s="411">
        <f t="shared" si="3"/>
        <v>138481</v>
      </c>
      <c r="L42" s="411">
        <f t="shared" si="3"/>
        <v>147800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0</v>
      </c>
      <c r="D44" s="414">
        <v>0</v>
      </c>
      <c r="E44" s="414">
        <v>9044</v>
      </c>
      <c r="F44" s="414">
        <v>804</v>
      </c>
      <c r="G44" s="414"/>
      <c r="H44" s="414"/>
      <c r="I44" s="432"/>
      <c r="J44" s="432"/>
      <c r="K44" s="416">
        <f>SUM(C44:J44)</f>
        <v>9848</v>
      </c>
      <c r="L44" s="414">
        <v>6800</v>
      </c>
    </row>
    <row r="45" spans="1:14" x14ac:dyDescent="0.2">
      <c r="A45" s="1754" t="s">
        <v>956</v>
      </c>
      <c r="B45" s="265">
        <v>2220</v>
      </c>
      <c r="C45" s="408">
        <v>71581</v>
      </c>
      <c r="D45" s="408">
        <v>15362</v>
      </c>
      <c r="E45" s="408">
        <v>2921</v>
      </c>
      <c r="F45" s="408">
        <v>4580</v>
      </c>
      <c r="G45" s="408"/>
      <c r="H45" s="408"/>
      <c r="I45" s="432"/>
      <c r="J45" s="432"/>
      <c r="K45" s="416">
        <f>SUM(C45:J45)</f>
        <v>94444</v>
      </c>
      <c r="L45" s="408">
        <v>97300</v>
      </c>
    </row>
    <row r="46" spans="1:14" x14ac:dyDescent="0.2">
      <c r="A46" s="1754" t="s">
        <v>957</v>
      </c>
      <c r="B46" s="265">
        <v>2230</v>
      </c>
      <c r="C46" s="408"/>
      <c r="D46" s="408"/>
      <c r="E46" s="408"/>
      <c r="F46" s="408">
        <v>3938</v>
      </c>
      <c r="G46" s="408"/>
      <c r="H46" s="408"/>
      <c r="I46" s="432"/>
      <c r="J46" s="432"/>
      <c r="K46" s="416">
        <f>SUM(C46:J46)</f>
        <v>3938</v>
      </c>
      <c r="L46" s="408">
        <v>4000</v>
      </c>
    </row>
    <row r="47" spans="1:14" ht="12.75" customHeight="1" thickBot="1" x14ac:dyDescent="0.25">
      <c r="A47" s="877" t="s">
        <v>641</v>
      </c>
      <c r="B47" s="464" t="s">
        <v>33</v>
      </c>
      <c r="C47" s="411">
        <f>SUM(C44:C46)</f>
        <v>71581</v>
      </c>
      <c r="D47" s="411">
        <f t="shared" ref="D47:K47" si="4">SUM(D44:D46)</f>
        <v>15362</v>
      </c>
      <c r="E47" s="411">
        <f t="shared" si="4"/>
        <v>11965</v>
      </c>
      <c r="F47" s="411">
        <f t="shared" si="4"/>
        <v>9322</v>
      </c>
      <c r="G47" s="411">
        <f t="shared" si="4"/>
        <v>0</v>
      </c>
      <c r="H47" s="411">
        <f t="shared" si="4"/>
        <v>0</v>
      </c>
      <c r="I47" s="411">
        <f t="shared" si="4"/>
        <v>0</v>
      </c>
      <c r="J47" s="411">
        <f t="shared" si="4"/>
        <v>0</v>
      </c>
      <c r="K47" s="411">
        <f t="shared" si="4"/>
        <v>108230</v>
      </c>
      <c r="L47" s="411">
        <f>SUM(L44:L46)</f>
        <v>108100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900</v>
      </c>
      <c r="D49" s="414">
        <v>1559</v>
      </c>
      <c r="E49" s="414">
        <v>44377</v>
      </c>
      <c r="F49" s="414">
        <v>752</v>
      </c>
      <c r="G49" s="414"/>
      <c r="H49" s="414"/>
      <c r="I49" s="432"/>
      <c r="J49" s="432"/>
      <c r="K49" s="416">
        <f>SUM(C49:J49)</f>
        <v>47588</v>
      </c>
      <c r="L49" s="414">
        <v>56000</v>
      </c>
    </row>
    <row r="50" spans="1:14" x14ac:dyDescent="0.2">
      <c r="A50" s="1754" t="s">
        <v>959</v>
      </c>
      <c r="B50" s="265">
        <v>2320</v>
      </c>
      <c r="C50" s="408">
        <v>84978</v>
      </c>
      <c r="D50" s="408">
        <v>22067</v>
      </c>
      <c r="E50" s="408">
        <v>6995</v>
      </c>
      <c r="F50" s="408">
        <v>416</v>
      </c>
      <c r="G50" s="408"/>
      <c r="H50" s="408"/>
      <c r="I50" s="432"/>
      <c r="J50" s="432"/>
      <c r="K50" s="416">
        <f>SUM(C50:J50)</f>
        <v>114456</v>
      </c>
      <c r="L50" s="408">
        <v>114350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85878</v>
      </c>
      <c r="D53" s="411">
        <f t="shared" ref="D53:L53" si="5">SUM(D49:D52)</f>
        <v>23626</v>
      </c>
      <c r="E53" s="411">
        <f t="shared" si="5"/>
        <v>51372</v>
      </c>
      <c r="F53" s="411">
        <f t="shared" si="5"/>
        <v>1168</v>
      </c>
      <c r="G53" s="411">
        <f t="shared" si="5"/>
        <v>0</v>
      </c>
      <c r="H53" s="411">
        <f t="shared" si="5"/>
        <v>0</v>
      </c>
      <c r="I53" s="411">
        <f t="shared" si="5"/>
        <v>0</v>
      </c>
      <c r="J53" s="411">
        <f t="shared" si="5"/>
        <v>0</v>
      </c>
      <c r="K53" s="411">
        <f t="shared" si="5"/>
        <v>162044</v>
      </c>
      <c r="L53" s="411">
        <f t="shared" si="5"/>
        <v>170350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158828</v>
      </c>
      <c r="D55" s="414">
        <v>25393</v>
      </c>
      <c r="E55" s="414">
        <v>177</v>
      </c>
      <c r="F55" s="414">
        <v>627</v>
      </c>
      <c r="G55" s="414"/>
      <c r="H55" s="414">
        <v>503</v>
      </c>
      <c r="I55" s="432"/>
      <c r="J55" s="432"/>
      <c r="K55" s="416">
        <f>SUM(C55:J55)</f>
        <v>185528</v>
      </c>
      <c r="L55" s="414">
        <v>214200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158828</v>
      </c>
      <c r="D57" s="417">
        <f t="shared" ref="D57:K57" si="6">SUM(D55:D56)</f>
        <v>25393</v>
      </c>
      <c r="E57" s="417">
        <f t="shared" si="6"/>
        <v>177</v>
      </c>
      <c r="F57" s="417">
        <f t="shared" si="6"/>
        <v>627</v>
      </c>
      <c r="G57" s="417">
        <f t="shared" si="6"/>
        <v>0</v>
      </c>
      <c r="H57" s="417">
        <f t="shared" si="6"/>
        <v>503</v>
      </c>
      <c r="I57" s="417">
        <f t="shared" si="6"/>
        <v>0</v>
      </c>
      <c r="J57" s="417">
        <f t="shared" si="6"/>
        <v>0</v>
      </c>
      <c r="K57" s="417">
        <f t="shared" si="6"/>
        <v>185528</v>
      </c>
      <c r="L57" s="411">
        <f>SUM(L55:L56)</f>
        <v>214200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50778</v>
      </c>
      <c r="D60" s="408">
        <v>8700</v>
      </c>
      <c r="E60" s="408">
        <v>0</v>
      </c>
      <c r="F60" s="408">
        <v>401</v>
      </c>
      <c r="G60" s="408"/>
      <c r="H60" s="408"/>
      <c r="I60" s="432"/>
      <c r="J60" s="432"/>
      <c r="K60" s="416">
        <f t="shared" si="7"/>
        <v>59879</v>
      </c>
      <c r="L60" s="408">
        <v>58900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49833</v>
      </c>
      <c r="D63" s="408">
        <v>16911</v>
      </c>
      <c r="E63" s="408">
        <v>849</v>
      </c>
      <c r="F63" s="408">
        <v>48698</v>
      </c>
      <c r="G63" s="408">
        <v>0</v>
      </c>
      <c r="H63" s="408"/>
      <c r="I63" s="432"/>
      <c r="J63" s="432"/>
      <c r="K63" s="416">
        <f t="shared" si="7"/>
        <v>116291</v>
      </c>
      <c r="L63" s="408">
        <v>133400</v>
      </c>
    </row>
    <row r="64" spans="1:14" s="14" customFormat="1" x14ac:dyDescent="0.2">
      <c r="A64" s="1761" t="s">
        <v>107</v>
      </c>
      <c r="B64" s="266">
        <v>2570</v>
      </c>
      <c r="C64" s="414"/>
      <c r="D64" s="414"/>
      <c r="E64" s="414">
        <v>6376</v>
      </c>
      <c r="F64" s="414">
        <v>17276</v>
      </c>
      <c r="G64" s="414">
        <v>32739</v>
      </c>
      <c r="H64" s="414"/>
      <c r="I64" s="432"/>
      <c r="J64" s="432"/>
      <c r="K64" s="416">
        <f t="shared" si="7"/>
        <v>56391</v>
      </c>
      <c r="L64" s="414">
        <v>55500</v>
      </c>
    </row>
    <row r="65" spans="1:14" s="15" customFormat="1" ht="12.75" customHeight="1" thickBot="1" x14ac:dyDescent="0.25">
      <c r="A65" s="877" t="s">
        <v>815</v>
      </c>
      <c r="B65" s="464" t="s">
        <v>36</v>
      </c>
      <c r="C65" s="411">
        <f>SUM(C59:C64)</f>
        <v>100611</v>
      </c>
      <c r="D65" s="411">
        <f t="shared" ref="D65:L65" si="8">SUM(D59:D64)</f>
        <v>25611</v>
      </c>
      <c r="E65" s="411">
        <f t="shared" si="8"/>
        <v>7225</v>
      </c>
      <c r="F65" s="411">
        <f t="shared" si="8"/>
        <v>66375</v>
      </c>
      <c r="G65" s="411">
        <f t="shared" si="8"/>
        <v>32739</v>
      </c>
      <c r="H65" s="411">
        <f t="shared" si="8"/>
        <v>0</v>
      </c>
      <c r="I65" s="411">
        <f t="shared" si="8"/>
        <v>0</v>
      </c>
      <c r="J65" s="411">
        <f t="shared" si="8"/>
        <v>0</v>
      </c>
      <c r="K65" s="411">
        <f t="shared" si="8"/>
        <v>232561</v>
      </c>
      <c r="L65" s="411">
        <f t="shared" si="8"/>
        <v>247800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537159</v>
      </c>
      <c r="D74" s="421">
        <f t="shared" ref="D74:K74" si="10">SUM(D42,D47,D53,D57,D65,D72,D73)</f>
        <v>106511</v>
      </c>
      <c r="E74" s="421">
        <f t="shared" si="10"/>
        <v>71183</v>
      </c>
      <c r="F74" s="421">
        <f t="shared" si="10"/>
        <v>78749</v>
      </c>
      <c r="G74" s="421">
        <f t="shared" si="10"/>
        <v>32739</v>
      </c>
      <c r="H74" s="421">
        <f t="shared" si="10"/>
        <v>503</v>
      </c>
      <c r="I74" s="421">
        <f t="shared" si="10"/>
        <v>0</v>
      </c>
      <c r="J74" s="421">
        <f t="shared" si="10"/>
        <v>0</v>
      </c>
      <c r="K74" s="421">
        <f t="shared" si="10"/>
        <v>826844</v>
      </c>
      <c r="L74" s="421">
        <f>SUM(L42,L47,L53,L57,L65,L72,L73)</f>
        <v>888250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80827</v>
      </c>
      <c r="I79" s="503"/>
      <c r="J79" s="503"/>
      <c r="K79" s="410">
        <f t="shared" si="11"/>
        <v>80827</v>
      </c>
      <c r="L79" s="408">
        <v>87200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80827</v>
      </c>
      <c r="I84" s="503"/>
      <c r="J84" s="503"/>
      <c r="K84" s="411">
        <f>SUM(K78:K83)</f>
        <v>80827</v>
      </c>
      <c r="L84" s="411">
        <f>SUM(L78:L83)</f>
        <v>87200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15000</v>
      </c>
      <c r="I88" s="503"/>
      <c r="J88" s="503"/>
      <c r="K88" s="516">
        <f t="shared" si="12"/>
        <v>15000</v>
      </c>
      <c r="L88" s="438">
        <v>32000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15000</v>
      </c>
      <c r="I92" s="503"/>
      <c r="J92" s="503"/>
      <c r="K92" s="516">
        <f t="shared" si="12"/>
        <v>15000</v>
      </c>
      <c r="L92" s="1052">
        <f>SUM(L85:L91)</f>
        <v>32000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95827</v>
      </c>
      <c r="I102" s="503"/>
      <c r="J102" s="503"/>
      <c r="K102" s="421">
        <f>SUM(K84,K92,K100,K101)</f>
        <v>95827</v>
      </c>
      <c r="L102" s="421">
        <f>SUM(L84,L92,L100,L101)</f>
        <v>119200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3000</v>
      </c>
      <c r="M113" s="895"/>
      <c r="N113" s="895"/>
    </row>
    <row r="114" spans="1:14" ht="12.75" customHeight="1" thickTop="1" thickBot="1" x14ac:dyDescent="0.25">
      <c r="A114" s="877" t="s">
        <v>51</v>
      </c>
      <c r="B114" s="512"/>
      <c r="C114" s="411">
        <f>SUM(C33,C74,C75,C102,C112,C113)</f>
        <v>2237226</v>
      </c>
      <c r="D114" s="411">
        <f t="shared" ref="D114:K114" si="13">SUM(D33,D74,D75,D102,D112,D113)</f>
        <v>463332</v>
      </c>
      <c r="E114" s="411">
        <f t="shared" si="13"/>
        <v>160492</v>
      </c>
      <c r="F114" s="411">
        <f t="shared" si="13"/>
        <v>144611</v>
      </c>
      <c r="G114" s="411">
        <f t="shared" si="13"/>
        <v>116342</v>
      </c>
      <c r="H114" s="411">
        <f>SUM(H33,H74,H75,H102,H112,H113)</f>
        <v>160286</v>
      </c>
      <c r="I114" s="411">
        <f t="shared" si="13"/>
        <v>0</v>
      </c>
      <c r="J114" s="411">
        <f t="shared" si="13"/>
        <v>0</v>
      </c>
      <c r="K114" s="411">
        <f t="shared" si="13"/>
        <v>3282289</v>
      </c>
      <c r="L114" s="411">
        <f>SUM(L33,L74,L75,L102,L112,L113)</f>
        <v>3656805</v>
      </c>
    </row>
    <row r="115" spans="1:14" ht="23.25" thickTop="1" x14ac:dyDescent="0.2">
      <c r="A115" s="1766" t="s">
        <v>1155</v>
      </c>
      <c r="B115" s="882"/>
      <c r="C115" s="412"/>
      <c r="D115" s="412"/>
      <c r="E115" s="412"/>
      <c r="F115" s="412"/>
      <c r="G115" s="412"/>
      <c r="H115" s="412"/>
      <c r="I115" s="412"/>
      <c r="J115" s="412"/>
      <c r="K115" s="436">
        <f>'Revenues 9-14'!C275-'Expenditures 15-22'!K114</f>
        <v>292947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145415</v>
      </c>
      <c r="D124" s="408">
        <v>25611</v>
      </c>
      <c r="E124" s="408">
        <v>86344</v>
      </c>
      <c r="F124" s="408">
        <v>80399</v>
      </c>
      <c r="G124" s="408">
        <v>32397</v>
      </c>
      <c r="H124" s="408"/>
      <c r="I124" s="432"/>
      <c r="J124" s="432"/>
      <c r="K124" s="411">
        <f>SUM(C124:J124)</f>
        <v>370166</v>
      </c>
      <c r="L124" s="408">
        <v>418500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145415</v>
      </c>
      <c r="D127" s="411">
        <f t="shared" ref="D127:L127" si="14">SUM(D122:D126)</f>
        <v>25611</v>
      </c>
      <c r="E127" s="411">
        <f t="shared" si="14"/>
        <v>86344</v>
      </c>
      <c r="F127" s="411">
        <f t="shared" si="14"/>
        <v>80399</v>
      </c>
      <c r="G127" s="411">
        <f t="shared" si="14"/>
        <v>32397</v>
      </c>
      <c r="H127" s="411">
        <f t="shared" si="14"/>
        <v>0</v>
      </c>
      <c r="I127" s="411">
        <f t="shared" si="14"/>
        <v>0</v>
      </c>
      <c r="J127" s="411">
        <f t="shared" si="14"/>
        <v>0</v>
      </c>
      <c r="K127" s="411">
        <f t="shared" si="14"/>
        <v>370166</v>
      </c>
      <c r="L127" s="411">
        <f t="shared" si="14"/>
        <v>418500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145415</v>
      </c>
      <c r="D129" s="421">
        <f t="shared" ref="D129:L129" si="15">SUM(D120,D127,D128)</f>
        <v>25611</v>
      </c>
      <c r="E129" s="421">
        <f t="shared" si="15"/>
        <v>86344</v>
      </c>
      <c r="F129" s="421">
        <f t="shared" si="15"/>
        <v>80399</v>
      </c>
      <c r="G129" s="421">
        <f t="shared" si="15"/>
        <v>32397</v>
      </c>
      <c r="H129" s="421">
        <f t="shared" si="15"/>
        <v>0</v>
      </c>
      <c r="I129" s="421">
        <f t="shared" si="15"/>
        <v>0</v>
      </c>
      <c r="J129" s="421">
        <f t="shared" si="15"/>
        <v>0</v>
      </c>
      <c r="K129" s="421">
        <f t="shared" si="15"/>
        <v>370166</v>
      </c>
      <c r="L129" s="421">
        <f t="shared" si="15"/>
        <v>418500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14990</v>
      </c>
      <c r="F133" s="409"/>
      <c r="G133" s="409"/>
      <c r="H133" s="414"/>
      <c r="I133" s="503"/>
      <c r="J133" s="409"/>
      <c r="K133" s="416">
        <f>SUM(E133,H133)</f>
        <v>14990</v>
      </c>
      <c r="L133" s="414">
        <v>15000</v>
      </c>
    </row>
    <row r="134" spans="1:14" x14ac:dyDescent="0.2">
      <c r="A134" s="1754" t="s">
        <v>792</v>
      </c>
      <c r="B134" s="265">
        <v>4140</v>
      </c>
      <c r="C134" s="409"/>
      <c r="D134" s="409"/>
      <c r="E134" s="432"/>
      <c r="F134" s="409"/>
      <c r="G134" s="409"/>
      <c r="H134" s="408"/>
      <c r="I134" s="503"/>
      <c r="J134" s="409"/>
      <c r="K134" s="416">
        <f>SUM(E134,H134)</f>
        <v>0</v>
      </c>
      <c r="L134" s="408">
        <v>5000</v>
      </c>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14990</v>
      </c>
      <c r="F136" s="409"/>
      <c r="G136" s="409"/>
      <c r="H136" s="411">
        <f>SUM(H133:H135)</f>
        <v>0</v>
      </c>
      <c r="I136" s="503"/>
      <c r="J136" s="409"/>
      <c r="K136" s="411">
        <f>SUM(K133:K135)</f>
        <v>14990</v>
      </c>
      <c r="L136" s="411">
        <f>SUM(L133:L135)</f>
        <v>20000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14990</v>
      </c>
      <c r="F138" s="409"/>
      <c r="G138" s="409"/>
      <c r="H138" s="424">
        <f>SUM(H136:H137)</f>
        <v>0</v>
      </c>
      <c r="I138" s="503"/>
      <c r="J138" s="409"/>
      <c r="K138" s="416">
        <f>SUM(K136,K137)</f>
        <v>14990</v>
      </c>
      <c r="L138" s="424">
        <f>SUM(L136,L137)</f>
        <v>20000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2000</v>
      </c>
    </row>
    <row r="150" spans="1:14" ht="12.75" customHeight="1" thickTop="1" thickBot="1" x14ac:dyDescent="0.25">
      <c r="A150" s="2294" t="s">
        <v>705</v>
      </c>
      <c r="B150" s="2295"/>
      <c r="C150" s="411">
        <f>SUM(C129,C130,C138,C148,C149)</f>
        <v>145415</v>
      </c>
      <c r="D150" s="411">
        <f t="shared" ref="D150:K150" si="16">SUM(D129,D130,D138,D148,D149)</f>
        <v>25611</v>
      </c>
      <c r="E150" s="411">
        <f t="shared" si="16"/>
        <v>101334</v>
      </c>
      <c r="F150" s="411">
        <f t="shared" si="16"/>
        <v>80399</v>
      </c>
      <c r="G150" s="411">
        <f t="shared" si="16"/>
        <v>32397</v>
      </c>
      <c r="H150" s="411">
        <f t="shared" si="16"/>
        <v>0</v>
      </c>
      <c r="I150" s="411">
        <f t="shared" si="16"/>
        <v>0</v>
      </c>
      <c r="J150" s="411">
        <f t="shared" si="16"/>
        <v>0</v>
      </c>
      <c r="K150" s="411">
        <f t="shared" si="16"/>
        <v>385156</v>
      </c>
      <c r="L150" s="411">
        <f>SUM(L129,L130,L138,L148,L149)</f>
        <v>440500</v>
      </c>
    </row>
    <row r="151" spans="1:14" ht="12.75" customHeight="1" thickTop="1" x14ac:dyDescent="0.2">
      <c r="A151" s="2290" t="s">
        <v>1378</v>
      </c>
      <c r="B151" s="2291"/>
      <c r="C151" s="412"/>
      <c r="D151" s="412"/>
      <c r="E151" s="412"/>
      <c r="F151" s="412"/>
      <c r="G151" s="412"/>
      <c r="H151" s="412"/>
      <c r="I151" s="412"/>
      <c r="J151" s="409"/>
      <c r="K151" s="436">
        <f>'Revenues 9-14'!D275-'Expenditures 15-22'!K150</f>
        <v>11922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7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137152</v>
      </c>
      <c r="D176" s="408">
        <v>868</v>
      </c>
      <c r="E176" s="408">
        <v>38785</v>
      </c>
      <c r="F176" s="408">
        <v>30363</v>
      </c>
      <c r="G176" s="408">
        <v>103536</v>
      </c>
      <c r="H176" s="408"/>
      <c r="I176" s="432"/>
      <c r="J176" s="432"/>
      <c r="K176" s="410">
        <f>SUM(C176:J176)</f>
        <v>310704</v>
      </c>
      <c r="L176" s="408">
        <v>414000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137152</v>
      </c>
      <c r="D178" s="421">
        <f t="shared" ref="D178:J178" si="17">SUM(D174,D176,D177)</f>
        <v>868</v>
      </c>
      <c r="E178" s="421">
        <f t="shared" si="17"/>
        <v>38785</v>
      </c>
      <c r="F178" s="421">
        <f t="shared" si="17"/>
        <v>30363</v>
      </c>
      <c r="G178" s="421">
        <f t="shared" si="17"/>
        <v>103536</v>
      </c>
      <c r="H178" s="421">
        <f t="shared" si="17"/>
        <v>0</v>
      </c>
      <c r="I178" s="421">
        <f t="shared" si="17"/>
        <v>0</v>
      </c>
      <c r="J178" s="421">
        <f t="shared" si="17"/>
        <v>0</v>
      </c>
      <c r="K178" s="421">
        <f>SUM(K174,K176,K177)</f>
        <v>310704</v>
      </c>
      <c r="L178" s="421">
        <f>SUM(L174, L176:L177)</f>
        <v>414000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3000</v>
      </c>
    </row>
    <row r="204" spans="1:14" ht="12.75" customHeight="1" thickTop="1" thickBot="1" x14ac:dyDescent="0.25">
      <c r="A204" s="1775" t="s">
        <v>314</v>
      </c>
      <c r="B204" s="466"/>
      <c r="C204" s="411">
        <f>SUM(C178,C179)</f>
        <v>137152</v>
      </c>
      <c r="D204" s="411">
        <f>SUM(D178,D179)</f>
        <v>868</v>
      </c>
      <c r="E204" s="411">
        <f>SUM(E178,E179,E190)</f>
        <v>38785</v>
      </c>
      <c r="F204" s="411">
        <f>SUM(F178,F179)</f>
        <v>30363</v>
      </c>
      <c r="G204" s="411">
        <f>SUM(G178,G179)</f>
        <v>103536</v>
      </c>
      <c r="H204" s="411">
        <f>SUM(H178,H179,H190,H202,H203)</f>
        <v>0</v>
      </c>
      <c r="I204" s="411">
        <f>SUM(I178,I179)</f>
        <v>0</v>
      </c>
      <c r="J204" s="411">
        <f>SUM(J178,J179)</f>
        <v>0</v>
      </c>
      <c r="K204" s="410">
        <f>SUM(K178,K179,K190,K202,K203)</f>
        <v>310704</v>
      </c>
      <c r="L204" s="411">
        <f>SUM(L178,L179,L190,L202,L203)</f>
        <v>417000</v>
      </c>
    </row>
    <row r="205" spans="1:14" ht="23.25" thickTop="1" x14ac:dyDescent="0.2">
      <c r="A205" s="1766" t="s">
        <v>1155</v>
      </c>
      <c r="B205" s="463"/>
      <c r="C205" s="412"/>
      <c r="D205" s="412"/>
      <c r="E205" s="412"/>
      <c r="F205" s="412"/>
      <c r="G205" s="412"/>
      <c r="H205" s="412"/>
      <c r="I205" s="409"/>
      <c r="J205" s="409"/>
      <c r="K205" s="436">
        <f>'Revenues 9-14'!F275-'Expenditures 15-22'!K204</f>
        <v>50322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17192</v>
      </c>
      <c r="E209" s="409"/>
      <c r="F209" s="409"/>
      <c r="G209" s="409"/>
      <c r="H209" s="409"/>
      <c r="I209" s="409"/>
      <c r="J209" s="409"/>
      <c r="K209" s="410">
        <f>D209</f>
        <v>17192</v>
      </c>
      <c r="L209" s="408">
        <v>21300</v>
      </c>
    </row>
    <row r="210" spans="1:12" x14ac:dyDescent="0.2">
      <c r="A210" s="1754" t="s">
        <v>170</v>
      </c>
      <c r="B210" s="265" t="s">
        <v>1121</v>
      </c>
      <c r="C210" s="409"/>
      <c r="D210" s="432">
        <v>3233</v>
      </c>
      <c r="E210" s="409"/>
      <c r="F210" s="409"/>
      <c r="G210" s="409"/>
      <c r="H210" s="409"/>
      <c r="I210" s="409"/>
      <c r="J210" s="409"/>
      <c r="K210" s="410">
        <f t="shared" ref="K210:K222" si="19">D210</f>
        <v>3233</v>
      </c>
      <c r="L210" s="408">
        <v>3850</v>
      </c>
    </row>
    <row r="211" spans="1:12" x14ac:dyDescent="0.2">
      <c r="A211" s="1754" t="s">
        <v>171</v>
      </c>
      <c r="B211" s="265">
        <v>1200</v>
      </c>
      <c r="C211" s="409"/>
      <c r="D211" s="408">
        <v>15639</v>
      </c>
      <c r="E211" s="409"/>
      <c r="F211" s="409"/>
      <c r="G211" s="409"/>
      <c r="H211" s="409"/>
      <c r="I211" s="409"/>
      <c r="J211" s="409"/>
      <c r="K211" s="410">
        <f t="shared" si="19"/>
        <v>15639</v>
      </c>
      <c r="L211" s="408">
        <v>16400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3825</v>
      </c>
      <c r="E213" s="409"/>
      <c r="F213" s="409"/>
      <c r="G213" s="409"/>
      <c r="H213" s="409"/>
      <c r="I213" s="409"/>
      <c r="J213" s="409"/>
      <c r="K213" s="410">
        <f t="shared" si="19"/>
        <v>3825</v>
      </c>
      <c r="L213" s="408">
        <v>3675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1622</v>
      </c>
      <c r="E216" s="409"/>
      <c r="F216" s="409"/>
      <c r="G216" s="409"/>
      <c r="H216" s="409"/>
      <c r="I216" s="409"/>
      <c r="J216" s="409"/>
      <c r="K216" s="410">
        <f t="shared" si="19"/>
        <v>1622</v>
      </c>
      <c r="L216" s="408">
        <v>1750</v>
      </c>
    </row>
    <row r="217" spans="1:12" x14ac:dyDescent="0.2">
      <c r="A217" s="1754" t="s">
        <v>1117</v>
      </c>
      <c r="B217" s="265">
        <v>1500</v>
      </c>
      <c r="C217" s="409"/>
      <c r="D217" s="408">
        <v>3904</v>
      </c>
      <c r="E217" s="409"/>
      <c r="F217" s="409"/>
      <c r="G217" s="409"/>
      <c r="H217" s="409"/>
      <c r="I217" s="409"/>
      <c r="J217" s="409"/>
      <c r="K217" s="410">
        <f t="shared" si="19"/>
        <v>3904</v>
      </c>
      <c r="L217" s="408">
        <v>6300</v>
      </c>
    </row>
    <row r="218" spans="1:12" x14ac:dyDescent="0.2">
      <c r="A218" s="1754" t="s">
        <v>1118</v>
      </c>
      <c r="B218" s="265">
        <v>1600</v>
      </c>
      <c r="C218" s="409"/>
      <c r="D218" s="408">
        <v>11</v>
      </c>
      <c r="E218" s="409"/>
      <c r="F218" s="409"/>
      <c r="G218" s="409"/>
      <c r="H218" s="409"/>
      <c r="I218" s="409"/>
      <c r="J218" s="409"/>
      <c r="K218" s="410">
        <f t="shared" si="19"/>
        <v>11</v>
      </c>
      <c r="L218" s="408">
        <v>400</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50</v>
      </c>
      <c r="E220" s="409"/>
      <c r="F220" s="409"/>
      <c r="G220" s="409"/>
      <c r="H220" s="409"/>
      <c r="I220" s="409"/>
      <c r="J220" s="409"/>
      <c r="K220" s="410">
        <f t="shared" si="19"/>
        <v>50</v>
      </c>
      <c r="L220" s="408">
        <v>200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45476</v>
      </c>
      <c r="E223" s="409"/>
      <c r="F223" s="409"/>
      <c r="G223" s="409"/>
      <c r="H223" s="409"/>
      <c r="I223" s="409"/>
      <c r="J223" s="409"/>
      <c r="K223" s="411">
        <f>SUM(K209:K222)</f>
        <v>45476</v>
      </c>
      <c r="L223" s="411">
        <f>SUM(L209:L222)</f>
        <v>53875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859</v>
      </c>
      <c r="E227" s="409"/>
      <c r="F227" s="409"/>
      <c r="G227" s="409"/>
      <c r="H227" s="409"/>
      <c r="I227" s="409"/>
      <c r="J227" s="409"/>
      <c r="K227" s="410">
        <f t="shared" si="20"/>
        <v>859</v>
      </c>
      <c r="L227" s="408">
        <v>1000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885</v>
      </c>
      <c r="E230" s="409"/>
      <c r="F230" s="409"/>
      <c r="G230" s="409"/>
      <c r="H230" s="409"/>
      <c r="I230" s="409"/>
      <c r="J230" s="409"/>
      <c r="K230" s="410">
        <f t="shared" si="20"/>
        <v>885</v>
      </c>
      <c r="L230" s="408">
        <v>1000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1744</v>
      </c>
      <c r="E232" s="409"/>
      <c r="F232" s="409"/>
      <c r="G232" s="409"/>
      <c r="H232" s="409"/>
      <c r="I232" s="409"/>
      <c r="J232" s="409"/>
      <c r="K232" s="411">
        <f>SUM(K226:K231)</f>
        <v>1744</v>
      </c>
      <c r="L232" s="411">
        <f>SUM(L226:L231)</f>
        <v>2000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0</v>
      </c>
      <c r="E234" s="409"/>
      <c r="F234" s="409"/>
      <c r="G234" s="409"/>
      <c r="H234" s="409"/>
      <c r="I234" s="409"/>
      <c r="J234" s="409"/>
      <c r="K234" s="416">
        <f>D234</f>
        <v>0</v>
      </c>
      <c r="L234" s="414">
        <v>300</v>
      </c>
    </row>
    <row r="235" spans="1:12" x14ac:dyDescent="0.2">
      <c r="A235" s="1754" t="s">
        <v>956</v>
      </c>
      <c r="B235" s="265">
        <v>2220</v>
      </c>
      <c r="C235" s="409"/>
      <c r="D235" s="408">
        <v>1038</v>
      </c>
      <c r="E235" s="409"/>
      <c r="F235" s="409"/>
      <c r="G235" s="409"/>
      <c r="H235" s="409"/>
      <c r="I235" s="409"/>
      <c r="J235" s="409"/>
      <c r="K235" s="416">
        <f>D235</f>
        <v>1038</v>
      </c>
      <c r="L235" s="408">
        <v>1200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1038</v>
      </c>
      <c r="E237" s="409"/>
      <c r="F237" s="409"/>
      <c r="G237" s="409"/>
      <c r="H237" s="409"/>
      <c r="I237" s="409"/>
      <c r="J237" s="409"/>
      <c r="K237" s="411">
        <f>SUM(K234:K236)</f>
        <v>1038</v>
      </c>
      <c r="L237" s="411">
        <f>SUM(L234:L236)</f>
        <v>1500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172</v>
      </c>
      <c r="E239" s="409"/>
      <c r="F239" s="409"/>
      <c r="G239" s="409"/>
      <c r="H239" s="409"/>
      <c r="I239" s="409"/>
      <c r="J239" s="409"/>
      <c r="K239" s="416">
        <f>D239</f>
        <v>172</v>
      </c>
      <c r="L239" s="414">
        <v>400</v>
      </c>
    </row>
    <row r="240" spans="1:12" x14ac:dyDescent="0.2">
      <c r="A240" s="1754" t="s">
        <v>959</v>
      </c>
      <c r="B240" s="265">
        <v>2320</v>
      </c>
      <c r="C240" s="409"/>
      <c r="D240" s="408">
        <v>1218</v>
      </c>
      <c r="E240" s="409"/>
      <c r="F240" s="409"/>
      <c r="G240" s="409"/>
      <c r="H240" s="409"/>
      <c r="I240" s="409"/>
      <c r="J240" s="409"/>
      <c r="K240" s="416">
        <f t="shared" ref="K240:K250" si="21">D240</f>
        <v>1218</v>
      </c>
      <c r="L240" s="408">
        <v>1300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1390</v>
      </c>
      <c r="E251" s="409"/>
      <c r="F251" s="409"/>
      <c r="G251" s="409"/>
      <c r="H251" s="409"/>
      <c r="I251" s="409"/>
      <c r="J251" s="409"/>
      <c r="K251" s="411">
        <f>SUM(K239:K250)</f>
        <v>1390</v>
      </c>
      <c r="L251" s="411">
        <f>SUM(L239:L250)</f>
        <v>1700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10498</v>
      </c>
      <c r="E253" s="409"/>
      <c r="F253" s="409"/>
      <c r="G253" s="409"/>
      <c r="H253" s="409"/>
      <c r="I253" s="409"/>
      <c r="J253" s="409"/>
      <c r="K253" s="416">
        <f>D253</f>
        <v>10498</v>
      </c>
      <c r="L253" s="414">
        <v>10900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10498</v>
      </c>
      <c r="E255" s="409"/>
      <c r="F255" s="409"/>
      <c r="G255" s="409"/>
      <c r="H255" s="409"/>
      <c r="I255" s="409"/>
      <c r="J255" s="409"/>
      <c r="K255" s="411">
        <f>SUM(K253:K254)</f>
        <v>10498</v>
      </c>
      <c r="L255" s="411">
        <f>SUM(L253:L254)</f>
        <v>10900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9710</v>
      </c>
      <c r="E258" s="409"/>
      <c r="F258" s="409"/>
      <c r="G258" s="409"/>
      <c r="H258" s="409"/>
      <c r="I258" s="409"/>
      <c r="J258" s="409"/>
      <c r="K258" s="416">
        <f t="shared" ref="K258:K263" si="22">D258</f>
        <v>9710</v>
      </c>
      <c r="L258" s="408">
        <v>10300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28848</v>
      </c>
      <c r="E260" s="409"/>
      <c r="F260" s="409"/>
      <c r="G260" s="409"/>
      <c r="H260" s="409"/>
      <c r="I260" s="409"/>
      <c r="J260" s="409"/>
      <c r="K260" s="416">
        <f t="shared" si="22"/>
        <v>28848</v>
      </c>
      <c r="L260" s="408">
        <v>31500</v>
      </c>
    </row>
    <row r="261" spans="1:12" x14ac:dyDescent="0.2">
      <c r="A261" s="1754" t="s">
        <v>1107</v>
      </c>
      <c r="B261" s="265">
        <v>2550</v>
      </c>
      <c r="C261" s="409"/>
      <c r="D261" s="408">
        <v>21210</v>
      </c>
      <c r="E261" s="409"/>
      <c r="F261" s="409"/>
      <c r="G261" s="409"/>
      <c r="H261" s="409"/>
      <c r="I261" s="409"/>
      <c r="J261" s="409"/>
      <c r="K261" s="416">
        <f t="shared" si="22"/>
        <v>21210</v>
      </c>
      <c r="L261" s="408">
        <v>23400</v>
      </c>
    </row>
    <row r="262" spans="1:12" x14ac:dyDescent="0.2">
      <c r="A262" s="1754" t="s">
        <v>106</v>
      </c>
      <c r="B262" s="265">
        <v>2560</v>
      </c>
      <c r="C262" s="409"/>
      <c r="D262" s="408">
        <v>9269</v>
      </c>
      <c r="E262" s="409"/>
      <c r="F262" s="409"/>
      <c r="G262" s="409"/>
      <c r="H262" s="409"/>
      <c r="I262" s="409"/>
      <c r="J262" s="409"/>
      <c r="K262" s="416">
        <f t="shared" si="22"/>
        <v>9269</v>
      </c>
      <c r="L262" s="408">
        <v>10400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69037</v>
      </c>
      <c r="E264" s="409"/>
      <c r="F264" s="409"/>
      <c r="G264" s="409"/>
      <c r="H264" s="409"/>
      <c r="I264" s="409"/>
      <c r="J264" s="409"/>
      <c r="K264" s="411">
        <f>SUM(K257:K263)</f>
        <v>69037</v>
      </c>
      <c r="L264" s="411">
        <f>SUM(L257:L263)</f>
        <v>75600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83707</v>
      </c>
      <c r="E273" s="409"/>
      <c r="F273" s="409"/>
      <c r="G273" s="409"/>
      <c r="H273" s="409"/>
      <c r="I273" s="409"/>
      <c r="J273" s="409"/>
      <c r="K273" s="421">
        <f>SUM(K232,K237,K251,K255,K264,K271,K272)</f>
        <v>83707</v>
      </c>
      <c r="L273" s="421">
        <f>SUM(L232,L237,L251,L255,L264,L271,L272)</f>
        <v>91700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5000</v>
      </c>
    </row>
    <row r="288" spans="1:12" ht="12.75" customHeight="1" thickTop="1" thickBot="1" x14ac:dyDescent="0.25">
      <c r="A288" s="2294" t="s">
        <v>584</v>
      </c>
      <c r="B288" s="2296"/>
      <c r="C288" s="409"/>
      <c r="D288" s="411">
        <f>SUM(D223,D273,D274,D278)</f>
        <v>129183</v>
      </c>
      <c r="E288" s="409"/>
      <c r="F288" s="409"/>
      <c r="G288" s="409"/>
      <c r="H288" s="411">
        <f>H286</f>
        <v>0</v>
      </c>
      <c r="I288" s="409"/>
      <c r="J288" s="409"/>
      <c r="K288" s="411">
        <f>SUM(K223,K273,K274,K278,K286,K287)</f>
        <v>129183</v>
      </c>
      <c r="L288" s="411">
        <f>SUM(L223,L273,L274,L278,L286,L287)</f>
        <v>150575</v>
      </c>
    </row>
    <row r="289" spans="1:14" ht="23.25" thickTop="1" x14ac:dyDescent="0.2">
      <c r="A289" s="891" t="s">
        <v>1155</v>
      </c>
      <c r="B289" s="892"/>
      <c r="C289" s="409"/>
      <c r="D289" s="412"/>
      <c r="E289" s="409"/>
      <c r="F289" s="409"/>
      <c r="G289" s="409"/>
      <c r="H289" s="437"/>
      <c r="I289" s="409"/>
      <c r="J289" s="409"/>
      <c r="K289" s="436">
        <f>'Revenues 9-14'!G275-'Expenditures 15-22'!K288</f>
        <v>20563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v>8319</v>
      </c>
      <c r="G294" s="408">
        <v>34252</v>
      </c>
      <c r="H294" s="408"/>
      <c r="I294" s="432"/>
      <c r="J294" s="432"/>
      <c r="K294" s="410">
        <f>SUM(C294:J294)</f>
        <v>42571</v>
      </c>
      <c r="L294" s="432">
        <v>105000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8319</v>
      </c>
      <c r="G296" s="421">
        <f t="shared" si="23"/>
        <v>34252</v>
      </c>
      <c r="H296" s="421">
        <f t="shared" si="23"/>
        <v>0</v>
      </c>
      <c r="I296" s="421">
        <f t="shared" si="23"/>
        <v>0</v>
      </c>
      <c r="J296" s="421">
        <f t="shared" si="23"/>
        <v>0</v>
      </c>
      <c r="K296" s="421">
        <f t="shared" si="23"/>
        <v>42571</v>
      </c>
      <c r="L296" s="421">
        <f t="shared" si="23"/>
        <v>105000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0</v>
      </c>
      <c r="F305" s="411">
        <f>SUM(F296)</f>
        <v>8319</v>
      </c>
      <c r="G305" s="411">
        <f>SUM(G296)</f>
        <v>34252</v>
      </c>
      <c r="H305" s="411">
        <f>SUM(H296,H303)</f>
        <v>0</v>
      </c>
      <c r="I305" s="411">
        <f>SUM(I296)</f>
        <v>0</v>
      </c>
      <c r="J305" s="411">
        <f>SUM(J296)</f>
        <v>0</v>
      </c>
      <c r="K305" s="411">
        <f>SUM(K296,K303,K304)</f>
        <v>42571</v>
      </c>
      <c r="L305" s="411">
        <f>SUM(L296,L303,L304)</f>
        <v>105000</v>
      </c>
    </row>
    <row r="306" spans="1:14" ht="23.25" customHeight="1" thickTop="1" x14ac:dyDescent="0.2">
      <c r="A306" s="2288" t="s">
        <v>1155</v>
      </c>
      <c r="B306" s="2289"/>
      <c r="C306" s="415"/>
      <c r="D306" s="415"/>
      <c r="E306" s="415"/>
      <c r="F306" s="415"/>
      <c r="G306" s="415"/>
      <c r="H306" s="415"/>
      <c r="I306" s="415"/>
      <c r="J306" s="415"/>
      <c r="K306" s="426">
        <f>'Revenues 9-14'!H275-'Expenditures 15-22'!K305</f>
        <v>87011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1287</v>
      </c>
      <c r="F313" s="432"/>
      <c r="G313" s="432"/>
      <c r="H313" s="432"/>
      <c r="I313" s="432"/>
      <c r="J313" s="432"/>
      <c r="K313" s="1051">
        <f t="shared" ref="K313:K320" si="24">SUM(C313:J313)</f>
        <v>1287</v>
      </c>
      <c r="L313" s="432">
        <v>30000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0</v>
      </c>
      <c r="F315" s="432"/>
      <c r="G315" s="432"/>
      <c r="H315" s="432"/>
      <c r="I315" s="432"/>
      <c r="J315" s="432"/>
      <c r="K315" s="1051">
        <f t="shared" si="24"/>
        <v>0</v>
      </c>
      <c r="L315" s="432">
        <v>5000</v>
      </c>
      <c r="M315" s="899"/>
      <c r="N315" s="899"/>
    </row>
    <row r="316" spans="1:14" s="18" customFormat="1" x14ac:dyDescent="0.2">
      <c r="A316" s="881" t="s">
        <v>797</v>
      </c>
      <c r="B316" s="525" t="s">
        <v>322</v>
      </c>
      <c r="C316" s="432">
        <v>29861</v>
      </c>
      <c r="D316" s="432"/>
      <c r="E316" s="432"/>
      <c r="F316" s="432"/>
      <c r="G316" s="432"/>
      <c r="H316" s="432"/>
      <c r="I316" s="432"/>
      <c r="J316" s="432"/>
      <c r="K316" s="1051">
        <f t="shared" si="24"/>
        <v>29861</v>
      </c>
      <c r="L316" s="432">
        <v>35000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10000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29861</v>
      </c>
      <c r="D323" s="1052">
        <f t="shared" ref="D323:J323" si="25">SUM(D312:D322)</f>
        <v>0</v>
      </c>
      <c r="E323" s="1052">
        <f t="shared" si="25"/>
        <v>1287</v>
      </c>
      <c r="F323" s="1052">
        <f t="shared" si="25"/>
        <v>0</v>
      </c>
      <c r="G323" s="1052">
        <f t="shared" si="25"/>
        <v>0</v>
      </c>
      <c r="H323" s="1052">
        <f t="shared" si="25"/>
        <v>0</v>
      </c>
      <c r="I323" s="1052">
        <f t="shared" si="25"/>
        <v>0</v>
      </c>
      <c r="J323" s="1052">
        <f t="shared" si="25"/>
        <v>0</v>
      </c>
      <c r="K323" s="1052">
        <f>SUM(K312:K322)</f>
        <v>31148</v>
      </c>
      <c r="L323" s="1052">
        <f>SUM(L312:L322)</f>
        <v>80000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29861</v>
      </c>
      <c r="D331" s="1052">
        <f t="shared" ref="D331:J331" si="26">SUM(D323)</f>
        <v>0</v>
      </c>
      <c r="E331" s="1052">
        <f t="shared" si="26"/>
        <v>1287</v>
      </c>
      <c r="F331" s="1052">
        <f t="shared" si="26"/>
        <v>0</v>
      </c>
      <c r="G331" s="1052">
        <f t="shared" si="26"/>
        <v>0</v>
      </c>
      <c r="H331" s="1052">
        <f>SUM(H323,H329)</f>
        <v>0</v>
      </c>
      <c r="I331" s="1052">
        <f t="shared" si="26"/>
        <v>0</v>
      </c>
      <c r="J331" s="1052">
        <f t="shared" si="26"/>
        <v>0</v>
      </c>
      <c r="K331" s="1052">
        <f>SUM(K323,K329)</f>
        <v>31148</v>
      </c>
      <c r="L331" s="421">
        <f>SUM(L323,L329,L330)</f>
        <v>80000</v>
      </c>
    </row>
    <row r="332" spans="1:14" ht="12.75" customHeight="1" thickTop="1" x14ac:dyDescent="0.2">
      <c r="A332" s="2290" t="s">
        <v>1155</v>
      </c>
      <c r="B332" s="2291"/>
      <c r="C332" s="409"/>
      <c r="D332" s="409"/>
      <c r="E332" s="409"/>
      <c r="F332" s="409"/>
      <c r="G332" s="409"/>
      <c r="H332" s="409"/>
      <c r="I332" s="409"/>
      <c r="J332" s="409"/>
      <c r="K332" s="1055">
        <f>'Revenues 9-14'!J275-'Expenditures 15-22'!K331</f>
        <v>62464</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7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7000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7000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7000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7000</v>
      </c>
    </row>
    <row r="355" spans="1:14" ht="23.25" thickTop="1" x14ac:dyDescent="0.2">
      <c r="A355" s="1793" t="s">
        <v>1155</v>
      </c>
      <c r="B355" s="465"/>
      <c r="C355" s="428"/>
      <c r="D355" s="428"/>
      <c r="E355" s="415"/>
      <c r="F355" s="415"/>
      <c r="G355" s="415"/>
      <c r="H355" s="415"/>
      <c r="I355" s="415"/>
      <c r="J355" s="413"/>
      <c r="K355" s="410">
        <f>'Revenues 9-14'!K275-'Expenditures 15-22'!K354</f>
        <v>6676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1871</v>
      </c>
      <c r="B2" s="827" t="s">
        <v>1984</v>
      </c>
      <c r="C2" s="1074" t="s">
        <v>1985</v>
      </c>
      <c r="D2" s="1074" t="s">
        <v>1986</v>
      </c>
      <c r="E2" s="1074" t="s">
        <v>1987</v>
      </c>
      <c r="F2" s="1074" t="s">
        <v>1988</v>
      </c>
    </row>
    <row r="3" spans="1:6" ht="12" customHeight="1" x14ac:dyDescent="0.2">
      <c r="A3" s="2323"/>
      <c r="B3" s="543"/>
      <c r="C3" s="825"/>
      <c r="D3" s="826" t="s">
        <v>292</v>
      </c>
      <c r="E3" s="825"/>
      <c r="F3" s="826" t="s">
        <v>293</v>
      </c>
    </row>
    <row r="4" spans="1:6" ht="13.7" customHeight="1" x14ac:dyDescent="0.2">
      <c r="A4" s="541" t="s">
        <v>1350</v>
      </c>
      <c r="B4" s="556">
        <f>'Revenues 9-14'!C5</f>
        <v>2976348</v>
      </c>
      <c r="C4" s="508">
        <v>608269</v>
      </c>
      <c r="D4" s="557">
        <f>B4-C4</f>
        <v>2368079</v>
      </c>
      <c r="E4" s="508">
        <v>3018583</v>
      </c>
      <c r="F4" s="557">
        <f>E4-C4</f>
        <v>2410314</v>
      </c>
    </row>
    <row r="5" spans="1:6" ht="13.7" customHeight="1" x14ac:dyDescent="0.2">
      <c r="A5" s="541" t="s">
        <v>1016</v>
      </c>
      <c r="B5" s="556">
        <f>'Revenues 9-14'!D5</f>
        <v>381270</v>
      </c>
      <c r="C5" s="508">
        <v>77860</v>
      </c>
      <c r="D5" s="557">
        <f t="shared" ref="D5:D18" si="0">B5-C5</f>
        <v>303410</v>
      </c>
      <c r="E5" s="508">
        <v>386388</v>
      </c>
      <c r="F5" s="557">
        <f>E5-C5</f>
        <v>308528</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308543</v>
      </c>
      <c r="C7" s="508">
        <v>64236</v>
      </c>
      <c r="D7" s="557">
        <f t="shared" si="0"/>
        <v>244307</v>
      </c>
      <c r="E7" s="508">
        <v>318774</v>
      </c>
      <c r="F7" s="557">
        <f t="shared" si="1"/>
        <v>254538</v>
      </c>
    </row>
    <row r="8" spans="1:6" ht="13.7" customHeight="1" x14ac:dyDescent="0.2">
      <c r="A8" s="541" t="s">
        <v>1380</v>
      </c>
      <c r="B8" s="556">
        <f>'Revenues 9-14'!G5</f>
        <v>67069</v>
      </c>
      <c r="C8" s="508">
        <v>14017</v>
      </c>
      <c r="D8" s="557">
        <f t="shared" si="0"/>
        <v>53052</v>
      </c>
      <c r="E8" s="508">
        <v>69558</v>
      </c>
      <c r="F8" s="557">
        <f t="shared" si="1"/>
        <v>55541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4997</v>
      </c>
      <c r="C10" s="508">
        <v>975</v>
      </c>
      <c r="D10" s="557">
        <f t="shared" si="0"/>
        <v>4022</v>
      </c>
      <c r="E10" s="508">
        <v>4840</v>
      </c>
      <c r="F10" s="557">
        <f t="shared" si="1"/>
        <v>3865</v>
      </c>
    </row>
    <row r="11" spans="1:6" x14ac:dyDescent="0.2">
      <c r="A11" s="541" t="s">
        <v>470</v>
      </c>
      <c r="B11" s="556">
        <f>'Revenues 9-14'!J5</f>
        <v>92818</v>
      </c>
      <c r="C11" s="508">
        <v>18492</v>
      </c>
      <c r="D11" s="557">
        <f t="shared" si="0"/>
        <v>74326</v>
      </c>
      <c r="E11" s="508">
        <v>91768</v>
      </c>
      <c r="F11" s="557">
        <f t="shared" si="1"/>
        <v>73276</v>
      </c>
    </row>
    <row r="12" spans="1:6" ht="13.7" customHeight="1" x14ac:dyDescent="0.2">
      <c r="A12" s="541" t="s">
        <v>163</v>
      </c>
      <c r="B12" s="556">
        <f>'Revenues 9-14'!K5</f>
        <v>5991</v>
      </c>
      <c r="C12" s="508">
        <v>1171</v>
      </c>
      <c r="D12" s="557">
        <f t="shared" si="0"/>
        <v>4820</v>
      </c>
      <c r="E12" s="508">
        <v>5812</v>
      </c>
      <c r="F12" s="557">
        <f t="shared" si="1"/>
        <v>4641</v>
      </c>
    </row>
    <row r="13" spans="1:6" ht="13.7" customHeight="1" x14ac:dyDescent="0.2">
      <c r="A13" s="541" t="s">
        <v>1090</v>
      </c>
      <c r="B13" s="556">
        <f>SUM('Revenues 9-14'!C6:D6)</f>
        <v>40218</v>
      </c>
      <c r="C13" s="508">
        <v>8176</v>
      </c>
      <c r="D13" s="557">
        <f t="shared" si="0"/>
        <v>32042</v>
      </c>
      <c r="E13" s="508">
        <v>40572</v>
      </c>
      <c r="F13" s="557">
        <f t="shared" si="1"/>
        <v>32396</v>
      </c>
    </row>
    <row r="14" spans="1:6" ht="13.7" customHeight="1" x14ac:dyDescent="0.2">
      <c r="A14" s="541" t="s">
        <v>471</v>
      </c>
      <c r="B14" s="556">
        <f>SUM('Revenues 9-14'!C7:D7,'Revenues 9-14'!F7:H7)</f>
        <v>57754</v>
      </c>
      <c r="C14" s="508">
        <v>11681</v>
      </c>
      <c r="D14" s="557">
        <f t="shared" si="0"/>
        <v>46073</v>
      </c>
      <c r="E14" s="508">
        <v>57971</v>
      </c>
      <c r="F14" s="557">
        <f t="shared" si="1"/>
        <v>46290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77310</v>
      </c>
      <c r="C16" s="508">
        <v>15964</v>
      </c>
      <c r="D16" s="557">
        <f t="shared" si="0"/>
        <v>61346</v>
      </c>
      <c r="E16" s="508">
        <v>79219</v>
      </c>
      <c r="F16" s="557">
        <f t="shared" si="1"/>
        <v>63255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4012318</v>
      </c>
      <c r="C19" s="558">
        <f>SUM(C4:C18)</f>
        <v>820841</v>
      </c>
      <c r="D19" s="558">
        <f>SUM(D4:D18)</f>
        <v>3191477</v>
      </c>
      <c r="E19" s="558">
        <f>SUM(E4:E18)</f>
        <v>4073485</v>
      </c>
      <c r="F19" s="558">
        <f>SUM(F4:F18)</f>
        <v>3252644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829"/>
    </row>
    <row r="2" spans="1:7" ht="33.75" customHeight="1" x14ac:dyDescent="0.2">
      <c r="A2" s="2352" t="s">
        <v>1873</v>
      </c>
      <c r="B2" s="2353"/>
      <c r="C2" s="1570" t="s">
        <v>1989</v>
      </c>
      <c r="D2" s="1570" t="s">
        <v>1990</v>
      </c>
      <c r="E2" s="1570" t="s">
        <v>1991</v>
      </c>
      <c r="F2" s="1570" t="s">
        <v>1992</v>
      </c>
    </row>
    <row r="3" spans="1:7" ht="23.25" customHeight="1" x14ac:dyDescent="0.2">
      <c r="A3" s="2357" t="s">
        <v>1304</v>
      </c>
      <c r="B3" s="2358"/>
      <c r="C3" s="2348"/>
      <c r="D3" s="2349"/>
      <c r="E3" s="2349"/>
      <c r="F3" s="2350"/>
    </row>
    <row r="4" spans="1:7" ht="12.75" customHeight="1" thickBot="1" x14ac:dyDescent="0.25">
      <c r="A4" s="2337" t="s">
        <v>715</v>
      </c>
      <c r="B4" s="2354"/>
      <c r="C4" s="917"/>
      <c r="D4" s="917"/>
      <c r="E4" s="917"/>
      <c r="F4" s="1545">
        <f>SUM(C4+D4)-E4</f>
        <v>0</v>
      </c>
    </row>
    <row r="5" spans="1:7" ht="13.5" thickTop="1" x14ac:dyDescent="0.2">
      <c r="A5" s="2355" t="s">
        <v>1300</v>
      </c>
      <c r="B5" s="2340"/>
      <c r="C5" s="2332"/>
      <c r="D5" s="2333"/>
      <c r="E5" s="2333"/>
      <c r="F5" s="233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6" t="s">
        <v>716</v>
      </c>
      <c r="B15" s="2338"/>
      <c r="C15" s="1545">
        <f>SUM(C6:C14)</f>
        <v>0</v>
      </c>
      <c r="D15" s="1545">
        <f>SUM(D6:D14)</f>
        <v>0</v>
      </c>
      <c r="E15" s="1545">
        <f>SUM(E6:E14)</f>
        <v>0</v>
      </c>
      <c r="F15" s="1545">
        <f>SUM(F6:F14)</f>
        <v>0</v>
      </c>
      <c r="G15" s="677"/>
    </row>
    <row r="16" spans="1:7" s="55" customFormat="1" ht="13.5" thickTop="1" x14ac:dyDescent="0.2">
      <c r="A16" s="2351" t="s">
        <v>1301</v>
      </c>
      <c r="B16" s="2340"/>
      <c r="C16" s="2332"/>
      <c r="D16" s="2333"/>
      <c r="E16" s="2333"/>
      <c r="F16" s="2334"/>
    </row>
    <row r="17" spans="1:11" ht="12.75" customHeight="1" thickBot="1" x14ac:dyDescent="0.25">
      <c r="A17" s="2330" t="s">
        <v>67</v>
      </c>
      <c r="B17" s="2331"/>
      <c r="C17" s="1546"/>
      <c r="D17" s="508"/>
      <c r="E17" s="1546"/>
      <c r="F17" s="1545">
        <f>SUM(C17+D17)-E17</f>
        <v>0</v>
      </c>
    </row>
    <row r="18" spans="1:11" ht="12.75" customHeight="1" thickTop="1" thickBot="1" x14ac:dyDescent="0.25">
      <c r="A18" s="2330" t="s">
        <v>7</v>
      </c>
      <c r="B18" s="2331"/>
      <c r="C18" s="1546"/>
      <c r="D18" s="508"/>
      <c r="E18" s="1546"/>
      <c r="F18" s="1545">
        <f>SUM(C18+D18)-E18</f>
        <v>0</v>
      </c>
    </row>
    <row r="19" spans="1:11" ht="12.75" customHeight="1" thickTop="1" thickBot="1" x14ac:dyDescent="0.25">
      <c r="A19" s="2330" t="s">
        <v>447</v>
      </c>
      <c r="B19" s="2331"/>
      <c r="C19" s="1546"/>
      <c r="D19" s="508"/>
      <c r="E19" s="1546"/>
      <c r="F19" s="1545">
        <f>SUM(C19+D19)-E19</f>
        <v>0</v>
      </c>
    </row>
    <row r="20" spans="1:11" ht="12.75" customHeight="1" thickTop="1" thickBot="1" x14ac:dyDescent="0.25">
      <c r="A20" s="2335" t="s">
        <v>516</v>
      </c>
      <c r="B20" s="2336"/>
      <c r="C20" s="1546"/>
      <c r="D20" s="508"/>
      <c r="E20" s="1546"/>
      <c r="F20" s="1545">
        <f>SUM(C20+D20)-E20</f>
        <v>0</v>
      </c>
    </row>
    <row r="21" spans="1:11" ht="14.25" thickTop="1" thickBot="1" x14ac:dyDescent="0.25">
      <c r="A21" s="2337" t="s">
        <v>717</v>
      </c>
      <c r="B21" s="2338"/>
      <c r="C21" s="1545">
        <f>SUM(C17:C20)</f>
        <v>0</v>
      </c>
      <c r="D21" s="1545">
        <f>SUM(D17:D20)</f>
        <v>0</v>
      </c>
      <c r="E21" s="1545">
        <f>SUM(E17:E20)</f>
        <v>0</v>
      </c>
      <c r="F21" s="1545">
        <f>SUM(F17:F20)</f>
        <v>0</v>
      </c>
      <c r="G21" s="677"/>
    </row>
    <row r="22" spans="1:11" ht="13.5" thickTop="1" x14ac:dyDescent="0.2">
      <c r="A22" s="2339" t="s">
        <v>1302</v>
      </c>
      <c r="B22" s="2340"/>
      <c r="C22" s="2332"/>
      <c r="D22" s="2333"/>
      <c r="E22" s="2333"/>
      <c r="F22" s="2334"/>
    </row>
    <row r="23" spans="1:11" ht="23.25" customHeight="1" thickBot="1" x14ac:dyDescent="0.25">
      <c r="A23" s="2337" t="s">
        <v>718</v>
      </c>
      <c r="B23" s="2338"/>
      <c r="C23" s="917"/>
      <c r="D23" s="917"/>
      <c r="E23" s="917"/>
      <c r="F23" s="1545">
        <f>SUM(C23+D23)-E23</f>
        <v>0</v>
      </c>
      <c r="G23" s="677"/>
    </row>
    <row r="24" spans="1:11" ht="13.5" thickTop="1" x14ac:dyDescent="0.2">
      <c r="A24" s="2339" t="s">
        <v>1303</v>
      </c>
      <c r="B24" s="2340"/>
      <c r="C24" s="2332"/>
      <c r="D24" s="2333"/>
      <c r="E24" s="2333"/>
      <c r="F24" s="2334"/>
    </row>
    <row r="25" spans="1:11" ht="13.5" thickBot="1" x14ac:dyDescent="0.25">
      <c r="A25" s="2337" t="s">
        <v>719</v>
      </c>
      <c r="B25" s="2343"/>
      <c r="C25" s="917"/>
      <c r="D25" s="917"/>
      <c r="E25" s="917"/>
      <c r="F25" s="1545">
        <f>SUM(C25+D25)-E25</f>
        <v>0</v>
      </c>
      <c r="G25" s="677"/>
    </row>
    <row r="26" spans="1:11" ht="13.5" thickTop="1" x14ac:dyDescent="0.2">
      <c r="A26" s="2344" t="s">
        <v>743</v>
      </c>
      <c r="B26" s="2340"/>
      <c r="C26" s="1547"/>
      <c r="D26" s="1547"/>
      <c r="E26" s="1547"/>
      <c r="F26" s="1548"/>
    </row>
    <row r="27" spans="1:11" ht="13.5" thickBot="1" x14ac:dyDescent="0.25">
      <c r="A27" s="2337" t="s">
        <v>1237</v>
      </c>
      <c r="B27" s="2345"/>
      <c r="C27" s="508"/>
      <c r="D27" s="508"/>
      <c r="E27" s="508"/>
      <c r="F27" s="1545">
        <f>SUM(C27+D27)-E27</f>
        <v>0</v>
      </c>
      <c r="G27" s="677"/>
    </row>
    <row r="28" spans="1:11" ht="7.5" customHeight="1" thickTop="1" x14ac:dyDescent="0.2">
      <c r="A28" s="544"/>
    </row>
    <row r="29" spans="1:11" ht="23.25" customHeight="1" x14ac:dyDescent="0.2">
      <c r="A29" s="2341" t="s">
        <v>666</v>
      </c>
      <c r="B29" s="2342"/>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4" t="s">
        <v>668</v>
      </c>
      <c r="C52" s="2325"/>
      <c r="D52" s="2325"/>
      <c r="E52" s="123" t="s">
        <v>989</v>
      </c>
      <c r="F52" s="2326"/>
      <c r="G52" s="2327"/>
      <c r="H52" s="117"/>
      <c r="I52" s="117"/>
      <c r="J52" s="120"/>
    </row>
    <row r="53" spans="1:11" ht="11.25" customHeight="1" x14ac:dyDescent="0.2">
      <c r="A53" s="745" t="s">
        <v>1064</v>
      </c>
      <c r="B53" s="124" t="s">
        <v>1105</v>
      </c>
      <c r="C53" s="120"/>
      <c r="D53" s="116"/>
      <c r="E53" s="123" t="s">
        <v>576</v>
      </c>
      <c r="F53" s="2328"/>
      <c r="G53" s="2329"/>
      <c r="H53" s="117"/>
      <c r="I53" s="117"/>
      <c r="J53" s="120"/>
    </row>
    <row r="54" spans="1:11" ht="11.25" customHeight="1" x14ac:dyDescent="0.2">
      <c r="A54" s="746"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228"/>
      <c r="I1" s="751"/>
      <c r="J1" s="750"/>
    </row>
    <row r="2" spans="1:11" ht="36.75" x14ac:dyDescent="0.2">
      <c r="A2" s="2381" t="s">
        <v>1874</v>
      </c>
      <c r="B2" s="2382"/>
      <c r="C2" s="2382"/>
      <c r="D2" s="2382"/>
      <c r="E2" s="2383"/>
      <c r="F2" s="1826" t="s">
        <v>1055</v>
      </c>
      <c r="G2" s="1827" t="s">
        <v>100</v>
      </c>
      <c r="H2" s="1827" t="s">
        <v>471</v>
      </c>
      <c r="I2" s="1827" t="s">
        <v>1354</v>
      </c>
      <c r="J2" s="1827" t="s">
        <v>1000</v>
      </c>
      <c r="K2" s="1827" t="s">
        <v>144</v>
      </c>
    </row>
    <row r="3" spans="1:11" x14ac:dyDescent="0.2">
      <c r="A3" s="2384" t="s">
        <v>1997</v>
      </c>
      <c r="B3" s="2385"/>
      <c r="C3" s="2385"/>
      <c r="D3" s="2385"/>
      <c r="E3" s="2386"/>
      <c r="F3" s="254"/>
      <c r="G3" s="559"/>
      <c r="H3" s="559"/>
      <c r="I3" s="559"/>
      <c r="J3" s="1205">
        <v>234902</v>
      </c>
      <c r="K3" s="1205"/>
    </row>
    <row r="4" spans="1:11" x14ac:dyDescent="0.2">
      <c r="A4" s="2387" t="s">
        <v>427</v>
      </c>
      <c r="B4" s="2388"/>
      <c r="C4" s="2388"/>
      <c r="D4" s="2388"/>
      <c r="E4" s="2325"/>
      <c r="F4" s="546"/>
      <c r="G4" s="567"/>
      <c r="H4" s="566"/>
      <c r="I4" s="567"/>
      <c r="J4" s="1183"/>
      <c r="K4" s="1183"/>
    </row>
    <row r="5" spans="1:11" ht="13.5" customHeight="1" x14ac:dyDescent="0.2">
      <c r="A5" s="2362" t="s">
        <v>1236</v>
      </c>
      <c r="B5" s="2363"/>
      <c r="C5" s="2363"/>
      <c r="D5" s="2363"/>
      <c r="E5" s="2364"/>
      <c r="F5" s="1139" t="s">
        <v>992</v>
      </c>
      <c r="G5" s="565"/>
      <c r="H5" s="559">
        <v>57754</v>
      </c>
      <c r="I5" s="1202"/>
      <c r="J5" s="1173"/>
      <c r="K5" s="1173"/>
    </row>
    <row r="6" spans="1:11" x14ac:dyDescent="0.2">
      <c r="A6" s="1828" t="s">
        <v>816</v>
      </c>
      <c r="B6" s="1829"/>
      <c r="C6" s="1829"/>
      <c r="D6" s="1829"/>
      <c r="E6" s="1830"/>
      <c r="F6" s="255" t="s">
        <v>993</v>
      </c>
      <c r="G6" s="559"/>
      <c r="H6" s="559">
        <v>28</v>
      </c>
      <c r="I6" s="559"/>
      <c r="J6" s="1205">
        <v>16</v>
      </c>
      <c r="K6" s="1205"/>
    </row>
    <row r="7" spans="1:11" x14ac:dyDescent="0.2">
      <c r="A7" s="643" t="s">
        <v>280</v>
      </c>
      <c r="B7" s="1831"/>
      <c r="C7" s="1831"/>
      <c r="D7" s="1831"/>
      <c r="E7" s="1832"/>
      <c r="F7" s="1139" t="s">
        <v>994</v>
      </c>
      <c r="G7" s="567"/>
      <c r="H7" s="567"/>
      <c r="I7" s="567"/>
      <c r="J7" s="1203"/>
      <c r="K7" s="1205">
        <v>550</v>
      </c>
    </row>
    <row r="8" spans="1:11" x14ac:dyDescent="0.2">
      <c r="A8" s="643" t="s">
        <v>401</v>
      </c>
      <c r="B8" s="1831"/>
      <c r="C8" s="1831"/>
      <c r="D8" s="1831"/>
      <c r="E8" s="1832"/>
      <c r="F8" s="1139" t="s">
        <v>995</v>
      </c>
      <c r="G8" s="564"/>
      <c r="H8" s="564"/>
      <c r="I8" s="564"/>
      <c r="J8" s="1205">
        <v>129566</v>
      </c>
      <c r="K8" s="1183"/>
    </row>
    <row r="9" spans="1:11" x14ac:dyDescent="0.2">
      <c r="A9" s="643" t="s">
        <v>144</v>
      </c>
      <c r="B9" s="1831"/>
      <c r="C9" s="1831"/>
      <c r="D9" s="1831"/>
      <c r="E9" s="1832"/>
      <c r="F9" s="255" t="s">
        <v>997</v>
      </c>
      <c r="G9" s="564"/>
      <c r="H9" s="565"/>
      <c r="I9" s="565"/>
      <c r="J9" s="1203"/>
      <c r="K9" s="1205">
        <v>1965</v>
      </c>
    </row>
    <row r="10" spans="1:11" ht="12" customHeight="1" x14ac:dyDescent="0.2">
      <c r="A10" s="2365" t="s">
        <v>1840</v>
      </c>
      <c r="B10" s="2366"/>
      <c r="C10" s="2366"/>
      <c r="D10" s="2366"/>
      <c r="E10" s="2367"/>
      <c r="F10" s="1271" t="s">
        <v>1008</v>
      </c>
      <c r="G10" s="564"/>
      <c r="H10" s="1272"/>
      <c r="I10" s="559"/>
      <c r="J10" s="1205"/>
      <c r="K10" s="1205"/>
    </row>
    <row r="11" spans="1:11" x14ac:dyDescent="0.2">
      <c r="A11" s="2362" t="s">
        <v>166</v>
      </c>
      <c r="B11" s="2363"/>
      <c r="C11" s="2363"/>
      <c r="D11" s="2363"/>
      <c r="E11" s="236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57782</v>
      </c>
      <c r="I12" s="560">
        <f>SUM(I5:I11)</f>
        <v>0</v>
      </c>
      <c r="J12" s="560">
        <f>SUM(J5:J11)</f>
        <v>129582</v>
      </c>
      <c r="K12" s="560">
        <f>SUM(K5:K11)</f>
        <v>2515</v>
      </c>
    </row>
    <row r="13" spans="1:11" ht="12.75" customHeight="1" thickTop="1" x14ac:dyDescent="0.2">
      <c r="A13" s="2389" t="s">
        <v>428</v>
      </c>
      <c r="B13" s="2390"/>
      <c r="C13" s="2390"/>
      <c r="D13" s="2390"/>
      <c r="E13" s="2391"/>
      <c r="F13" s="1140"/>
      <c r="G13" s="561"/>
      <c r="H13" s="562"/>
      <c r="I13" s="563"/>
      <c r="J13" s="563"/>
      <c r="K13" s="563"/>
    </row>
    <row r="14" spans="1:11" x14ac:dyDescent="0.2">
      <c r="A14" s="2371" t="s">
        <v>524</v>
      </c>
      <c r="B14" s="2371"/>
      <c r="C14" s="2371"/>
      <c r="D14" s="2371"/>
      <c r="E14" s="2372"/>
      <c r="F14" s="256" t="s">
        <v>998</v>
      </c>
      <c r="G14" s="564"/>
      <c r="H14" s="559">
        <v>57782</v>
      </c>
      <c r="I14" s="565"/>
      <c r="J14" s="1173"/>
      <c r="K14" s="1205">
        <v>2515</v>
      </c>
    </row>
    <row r="15" spans="1:11" x14ac:dyDescent="0.2">
      <c r="A15" s="2363" t="s">
        <v>5</v>
      </c>
      <c r="B15" s="2363"/>
      <c r="C15" s="2363"/>
      <c r="D15" s="2363"/>
      <c r="E15" s="2364"/>
      <c r="F15" s="256" t="s">
        <v>999</v>
      </c>
      <c r="G15" s="565"/>
      <c r="H15" s="559"/>
      <c r="I15" s="559"/>
      <c r="J15" s="1205">
        <v>42571</v>
      </c>
      <c r="K15" s="1205"/>
    </row>
    <row r="16" spans="1:11" ht="12.75" customHeight="1" x14ac:dyDescent="0.2">
      <c r="A16" s="2363" t="s">
        <v>336</v>
      </c>
      <c r="B16" s="2363"/>
      <c r="C16" s="2363"/>
      <c r="D16" s="2363"/>
      <c r="E16" s="236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2" t="s">
        <v>426</v>
      </c>
      <c r="B18" s="2393"/>
      <c r="C18" s="2393"/>
      <c r="D18" s="2393"/>
      <c r="E18" s="2394"/>
      <c r="F18" s="256" t="s">
        <v>1085</v>
      </c>
      <c r="G18" s="564"/>
      <c r="H18" s="564"/>
      <c r="I18" s="564"/>
      <c r="J18" s="1205"/>
      <c r="K18" s="1191"/>
    </row>
    <row r="19" spans="1:11" ht="25.5" customHeight="1" x14ac:dyDescent="0.2">
      <c r="A19" s="2374" t="s">
        <v>1999</v>
      </c>
      <c r="B19" s="2374"/>
      <c r="C19" s="2374"/>
      <c r="D19" s="2374"/>
      <c r="E19" s="2375"/>
      <c r="F19" s="256" t="s">
        <v>1086</v>
      </c>
      <c r="G19" s="564"/>
      <c r="H19" s="564"/>
      <c r="I19" s="564"/>
      <c r="J19" s="1205"/>
      <c r="K19" s="1191"/>
    </row>
    <row r="20" spans="1:11" ht="12.75" customHeight="1" x14ac:dyDescent="0.2">
      <c r="A20" s="2376" t="s">
        <v>1839</v>
      </c>
      <c r="B20" s="2377"/>
      <c r="C20" s="2377"/>
      <c r="D20" s="2377"/>
      <c r="E20" s="237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6" t="s">
        <v>1841</v>
      </c>
      <c r="B22" s="2366"/>
      <c r="C22" s="2366"/>
      <c r="D22" s="2366"/>
      <c r="E22" s="237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57782</v>
      </c>
      <c r="I23" s="560">
        <f>SUM(I14:I16,I21,I22)</f>
        <v>0</v>
      </c>
      <c r="J23" s="560">
        <f>SUM(J14:J16,J21,J22)</f>
        <v>42571</v>
      </c>
      <c r="K23" s="560">
        <f>SUM(K14:K16,K21,K22)</f>
        <v>2515</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321913</v>
      </c>
      <c r="K24" s="1207">
        <f>SUM(K3,K12)-K23</f>
        <v>0</v>
      </c>
    </row>
    <row r="25" spans="1:11" ht="13.5" thickTop="1" x14ac:dyDescent="0.2">
      <c r="A25" s="1193" t="s">
        <v>485</v>
      </c>
      <c r="B25" s="1179"/>
      <c r="C25" s="1179"/>
      <c r="D25" s="1179"/>
      <c r="E25" s="1180"/>
      <c r="F25" s="1178">
        <v>714</v>
      </c>
      <c r="G25" s="1208"/>
      <c r="H25" s="1208"/>
      <c r="I25" s="1208"/>
      <c r="J25" s="1206">
        <v>321913</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8"/>
      <c r="I31" s="2369"/>
      <c r="J31" s="2369"/>
      <c r="K31" s="2369"/>
    </row>
    <row r="32" spans="1:11" x14ac:dyDescent="0.2">
      <c r="A32" s="58"/>
      <c r="B32" s="9"/>
      <c r="C32" s="9"/>
      <c r="D32" s="9"/>
      <c r="E32" s="548"/>
      <c r="F32" s="1146" t="s">
        <v>620</v>
      </c>
      <c r="G32" s="568"/>
      <c r="H32" s="2370"/>
      <c r="I32" s="2369"/>
      <c r="J32" s="2369"/>
      <c r="K32" s="2369"/>
    </row>
    <row r="33" spans="1:11" x14ac:dyDescent="0.2">
      <c r="A33" s="1729" t="s">
        <v>1838</v>
      </c>
      <c r="B33" s="112"/>
      <c r="C33" s="112"/>
      <c r="D33" s="112"/>
      <c r="E33" s="112"/>
      <c r="F33" s="112"/>
      <c r="G33" s="569"/>
      <c r="H33" s="2370"/>
      <c r="I33" s="2369"/>
      <c r="J33" s="2369"/>
      <c r="K33" s="236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6" t="s">
        <v>621</v>
      </c>
      <c r="B41" s="2379"/>
      <c r="C41" s="2379"/>
      <c r="D41" s="2379"/>
      <c r="E41" s="2379"/>
      <c r="F41" s="238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67197</v>
      </c>
      <c r="D5" s="634"/>
      <c r="E5" s="634"/>
      <c r="F5" s="1057">
        <f>(C5+D5)-E5</f>
        <v>67197</v>
      </c>
      <c r="G5" s="630"/>
      <c r="H5" s="636"/>
      <c r="I5" s="636"/>
      <c r="J5" s="636"/>
      <c r="K5" s="641"/>
      <c r="L5" s="1056">
        <f>F5-K5</f>
        <v>67197</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6042364</v>
      </c>
      <c r="D8" s="635">
        <v>17100</v>
      </c>
      <c r="E8" s="635"/>
      <c r="F8" s="1057">
        <f>(C8+D8)-E8</f>
        <v>6059464</v>
      </c>
      <c r="G8" s="631">
        <v>50</v>
      </c>
      <c r="H8" s="571">
        <v>2625400</v>
      </c>
      <c r="I8" s="571">
        <v>130082</v>
      </c>
      <c r="J8" s="571"/>
      <c r="K8" s="1056">
        <f>(H8+I8)-J8</f>
        <v>2755482</v>
      </c>
      <c r="L8" s="1056">
        <f>F8-K8</f>
        <v>3303982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24356</v>
      </c>
      <c r="D10" s="1058">
        <v>1650</v>
      </c>
      <c r="E10" s="1058"/>
      <c r="F10" s="1059">
        <f>(C10+D10)-E10</f>
        <v>26006</v>
      </c>
      <c r="G10" s="631">
        <v>20</v>
      </c>
      <c r="H10" s="1060">
        <v>12427</v>
      </c>
      <c r="I10" s="1060">
        <v>1293</v>
      </c>
      <c r="J10" s="1060"/>
      <c r="K10" s="1056">
        <f>(H10+I10)-J10</f>
        <v>13720</v>
      </c>
      <c r="L10" s="1056">
        <f>F10-K10</f>
        <v>12286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1644742</v>
      </c>
      <c r="D12" s="635">
        <v>134264</v>
      </c>
      <c r="E12" s="635">
        <v>240293</v>
      </c>
      <c r="F12" s="1057">
        <f>(C12+D12)-E12</f>
        <v>1538713</v>
      </c>
      <c r="G12" s="631">
        <v>10</v>
      </c>
      <c r="H12" s="571">
        <v>894138</v>
      </c>
      <c r="I12" s="571">
        <v>148079</v>
      </c>
      <c r="J12" s="571">
        <v>240293</v>
      </c>
      <c r="K12" s="1056">
        <f>(H12+I12)-J12</f>
        <v>801924</v>
      </c>
      <c r="L12" s="1056">
        <f>F12-K12</f>
        <v>736789</v>
      </c>
    </row>
    <row r="13" spans="1:14" ht="14.25" thickTop="1" thickBot="1" x14ac:dyDescent="0.25">
      <c r="A13" s="646" t="s">
        <v>1312</v>
      </c>
      <c r="B13" s="284">
        <v>252</v>
      </c>
      <c r="C13" s="635">
        <v>471578</v>
      </c>
      <c r="D13" s="635">
        <v>169536</v>
      </c>
      <c r="E13" s="635"/>
      <c r="F13" s="1057">
        <f>(C13+D13)-E13</f>
        <v>641114</v>
      </c>
      <c r="G13" s="631">
        <v>5</v>
      </c>
      <c r="H13" s="571">
        <v>351870</v>
      </c>
      <c r="I13" s="571">
        <v>72147</v>
      </c>
      <c r="J13" s="571"/>
      <c r="K13" s="1056">
        <f>(H13+I13)-J13</f>
        <v>424017</v>
      </c>
      <c r="L13" s="1056">
        <f>F13-K13</f>
        <v>217097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8250237</v>
      </c>
      <c r="D16" s="637">
        <f>SUM(D3,D5:D6,D8:D10,D12:D15)</f>
        <v>322550</v>
      </c>
      <c r="E16" s="637">
        <f>SUM(E3,E5:E6,E8:E10,E12:E15)</f>
        <v>240293</v>
      </c>
      <c r="F16" s="637">
        <f>SUM(F3,F5:F6,F8:F10,F12:F15)</f>
        <v>8332494</v>
      </c>
      <c r="G16" s="631"/>
      <c r="H16" s="637">
        <f>SUM(H3,H6,H8:H10,H12:H14,)</f>
        <v>3883835</v>
      </c>
      <c r="I16" s="637">
        <f>SUM(I3,I6,I8:I10,I12:I14,)</f>
        <v>351601</v>
      </c>
      <c r="J16" s="637">
        <f>SUM(J3,J6,J8:J10,J12:J14,)</f>
        <v>240293</v>
      </c>
      <c r="K16" s="1057">
        <f>(H16+I16)-J16</f>
        <v>3995143</v>
      </c>
      <c r="L16" s="1057">
        <f>F16-K16</f>
        <v>4337351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351601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2014</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3282289</v>
      </c>
      <c r="G8" s="355"/>
    </row>
    <row r="9" spans="1:7" ht="12" customHeight="1" x14ac:dyDescent="0.2">
      <c r="A9" s="357" t="s">
        <v>528</v>
      </c>
      <c r="B9" s="934" t="s">
        <v>1804</v>
      </c>
      <c r="C9" s="356"/>
      <c r="D9" s="357" t="s">
        <v>580</v>
      </c>
      <c r="E9" s="575"/>
      <c r="F9" s="936">
        <f>'Expenditures 15-22'!K150</f>
        <v>385156</v>
      </c>
      <c r="G9" s="937"/>
    </row>
    <row r="10" spans="1:7" ht="12" customHeight="1" x14ac:dyDescent="0.2">
      <c r="A10" s="357" t="s">
        <v>578</v>
      </c>
      <c r="B10" s="934" t="s">
        <v>1805</v>
      </c>
      <c r="C10" s="356"/>
      <c r="D10" s="357" t="s">
        <v>580</v>
      </c>
      <c r="E10" s="575"/>
      <c r="F10" s="936">
        <f>'Expenditures 15-22'!K168</f>
        <v>0</v>
      </c>
      <c r="G10" s="937"/>
    </row>
    <row r="11" spans="1:7" ht="12" customHeight="1" x14ac:dyDescent="0.2">
      <c r="A11" s="357" t="s">
        <v>529</v>
      </c>
      <c r="B11" s="934" t="s">
        <v>1806</v>
      </c>
      <c r="C11" s="356"/>
      <c r="D11" s="357" t="s">
        <v>580</v>
      </c>
      <c r="E11" s="575"/>
      <c r="F11" s="936">
        <f>'Expenditures 15-22'!K204</f>
        <v>310704</v>
      </c>
      <c r="G11" s="937"/>
    </row>
    <row r="12" spans="1:7" ht="12" customHeight="1" x14ac:dyDescent="0.2">
      <c r="A12" s="357" t="s">
        <v>530</v>
      </c>
      <c r="B12" s="934" t="s">
        <v>1807</v>
      </c>
      <c r="C12" s="356"/>
      <c r="D12" s="357" t="s">
        <v>580</v>
      </c>
      <c r="E12" s="575"/>
      <c r="F12" s="936">
        <f>'Expenditures 15-22'!K288</f>
        <v>129183</v>
      </c>
      <c r="G12" s="937"/>
    </row>
    <row r="13" spans="1:7" ht="12" customHeight="1" x14ac:dyDescent="0.2">
      <c r="A13" s="357" t="s">
        <v>112</v>
      </c>
      <c r="B13" s="934" t="s">
        <v>1808</v>
      </c>
      <c r="C13" s="356"/>
      <c r="D13" s="357" t="s">
        <v>580</v>
      </c>
      <c r="E13" s="575"/>
      <c r="F13" s="936">
        <f>'Expenditures 15-22'!K331</f>
        <v>31148</v>
      </c>
      <c r="G13" s="938"/>
    </row>
    <row r="14" spans="1:7" ht="12" customHeight="1" thickBot="1" x14ac:dyDescent="0.25">
      <c r="A14" s="939"/>
      <c r="B14" s="576"/>
      <c r="C14" s="577"/>
      <c r="D14" s="994" t="s">
        <v>580</v>
      </c>
      <c r="E14" s="588" t="s">
        <v>1112</v>
      </c>
      <c r="F14" s="940">
        <f>SUM(F8:F13)</f>
        <v>4138480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60077</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47516</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423</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56994</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95827</v>
      </c>
      <c r="G53" s="355"/>
    </row>
    <row r="54" spans="1:7" ht="12" customHeight="1" x14ac:dyDescent="0.2">
      <c r="A54" s="357" t="s">
        <v>527</v>
      </c>
      <c r="B54" s="357" t="s">
        <v>1816</v>
      </c>
      <c r="C54" s="955" t="s">
        <v>1138</v>
      </c>
      <c r="D54" s="951" t="s">
        <v>1278</v>
      </c>
      <c r="E54" s="575"/>
      <c r="F54" s="1098">
        <f>'Expenditures 15-22'!G114</f>
        <v>116342</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14990</v>
      </c>
      <c r="G57" s="355"/>
    </row>
    <row r="58" spans="1:7" ht="12" customHeight="1" x14ac:dyDescent="0.2">
      <c r="A58" s="357" t="s">
        <v>528</v>
      </c>
      <c r="B58" s="357" t="s">
        <v>1820</v>
      </c>
      <c r="C58" s="952" t="s">
        <v>1138</v>
      </c>
      <c r="D58" s="951" t="s">
        <v>1278</v>
      </c>
      <c r="E58" s="575"/>
      <c r="F58" s="1100">
        <f>'Expenditures 15-22'!G150</f>
        <v>32397</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103536</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3233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11</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531346</v>
      </c>
      <c r="G75" s="355"/>
    </row>
    <row r="76" spans="1:8" s="961" customFormat="1" ht="12" customHeight="1" thickTop="1" thickBot="1" x14ac:dyDescent="0.25">
      <c r="A76" s="581"/>
      <c r="B76" s="579"/>
      <c r="C76" s="580"/>
      <c r="D76" s="960" t="s">
        <v>1791</v>
      </c>
      <c r="E76" s="591"/>
      <c r="F76" s="1104">
        <f>(F14-F75)</f>
        <v>3607134</v>
      </c>
      <c r="G76" s="357"/>
    </row>
    <row r="77" spans="1:8" s="961" customFormat="1" ht="12" customHeight="1" thickTop="1" x14ac:dyDescent="0.2">
      <c r="A77" s="582"/>
      <c r="B77" s="579"/>
      <c r="C77" s="580"/>
      <c r="D77" s="960" t="s">
        <v>2028</v>
      </c>
      <c r="E77" s="591"/>
      <c r="F77" s="1566">
        <v>219.3</v>
      </c>
      <c r="G77" s="358"/>
      <c r="H77" s="357"/>
    </row>
    <row r="78" spans="1:8" s="961" customFormat="1" ht="12" customHeight="1" thickBot="1" x14ac:dyDescent="0.25">
      <c r="A78" s="583"/>
      <c r="B78" s="579"/>
      <c r="C78" s="580"/>
      <c r="D78" s="960" t="s">
        <v>1858</v>
      </c>
      <c r="E78" s="591" t="s">
        <v>1112</v>
      </c>
      <c r="F78" s="1105">
        <f>IF(F77&gt;0,F76/F77," Complete Line 77")</f>
        <v>16448.399452804377</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59472</v>
      </c>
      <c r="G93" s="969"/>
    </row>
    <row r="94" spans="1:7" ht="12" customHeight="1" x14ac:dyDescent="0.2">
      <c r="A94" s="970" t="s">
        <v>146</v>
      </c>
      <c r="B94" s="970" t="s">
        <v>182</v>
      </c>
      <c r="C94" s="967">
        <v>1700</v>
      </c>
      <c r="D94" s="976" t="str">
        <f>'Revenues 9-14'!A82</f>
        <v>Total District/School Activity Income</v>
      </c>
      <c r="E94" s="383"/>
      <c r="F94" s="1063">
        <f>SUM('Revenues 9-14'!C82,'Revenues 9-14'!D82)</f>
        <v>13876</v>
      </c>
      <c r="G94" s="969"/>
    </row>
    <row r="95" spans="1:7" ht="12" customHeight="1" x14ac:dyDescent="0.2">
      <c r="A95" s="970" t="s">
        <v>527</v>
      </c>
      <c r="B95" s="970" t="s">
        <v>183</v>
      </c>
      <c r="C95" s="967">
        <f>'Revenues 9-14'!B84</f>
        <v>1811</v>
      </c>
      <c r="D95" s="968" t="str">
        <f>'Revenues 9-14'!A84</f>
        <v>Rentals - Regular Textbooks</v>
      </c>
      <c r="E95" s="383"/>
      <c r="F95" s="1063">
        <f>'Revenues 9-14'!C84</f>
        <v>9765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63565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99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1965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35297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23027</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34543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46106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42874</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1958</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7377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3494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3323</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346841</v>
      </c>
    </row>
    <row r="176" spans="1:7" ht="12" customHeight="1" x14ac:dyDescent="0.2">
      <c r="A176" s="584"/>
      <c r="B176" s="585"/>
      <c r="C176" s="586"/>
      <c r="D176" s="992" t="s">
        <v>1855</v>
      </c>
      <c r="E176" s="1046"/>
      <c r="F176" s="1108">
        <f>'PCTC-OEPP 28-29'!F76-F175</f>
        <v>3260293</v>
      </c>
    </row>
    <row r="177" spans="1:7" ht="12" customHeight="1" x14ac:dyDescent="0.2">
      <c r="A177" s="584"/>
      <c r="B177" s="585"/>
      <c r="C177" s="586"/>
      <c r="D177" s="992" t="s">
        <v>2012</v>
      </c>
      <c r="E177" s="1046"/>
      <c r="F177" s="1108">
        <f>'Cap Outlay Deprec 27'!I18</f>
        <v>351601</v>
      </c>
    </row>
    <row r="178" spans="1:7" ht="12" customHeight="1" x14ac:dyDescent="0.2">
      <c r="A178" s="584"/>
      <c r="B178" s="585"/>
      <c r="C178" s="586"/>
      <c r="D178" s="992" t="s">
        <v>1857</v>
      </c>
      <c r="E178" s="1046"/>
      <c r="F178" s="1108">
        <f>F176+F177</f>
        <v>3611894</v>
      </c>
    </row>
    <row r="179" spans="1:7" ht="12" customHeight="1" x14ac:dyDescent="0.2">
      <c r="A179" s="584"/>
      <c r="B179" s="587"/>
      <c r="C179" s="586"/>
      <c r="D179" s="992" t="s">
        <v>2013</v>
      </c>
      <c r="E179" s="1046"/>
      <c r="F179" s="1109">
        <f>'PCTC-OEPP 28-29'!F77</f>
        <v>219.3</v>
      </c>
      <c r="G179" s="68"/>
    </row>
    <row r="180" spans="1:7" ht="12" customHeight="1" thickBot="1" x14ac:dyDescent="0.25">
      <c r="A180" s="584"/>
      <c r="B180" s="587"/>
      <c r="C180" s="586"/>
      <c r="D180" s="992" t="s">
        <v>1934</v>
      </c>
      <c r="E180" s="1046" t="s">
        <v>1935</v>
      </c>
      <c r="F180" s="1110">
        <f>F178/F179</f>
        <v>16470.104879160965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8" t="s">
        <v>1630</v>
      </c>
      <c r="B5" s="2409"/>
      <c r="C5" s="2409"/>
      <c r="D5" s="2409"/>
      <c r="E5" s="2409"/>
      <c r="F5" s="2409"/>
      <c r="G5" s="241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34543</v>
      </c>
      <c r="F10" s="856"/>
      <c r="G10" s="1111"/>
      <c r="H10" s="215"/>
      <c r="I10" s="215"/>
    </row>
    <row r="11" spans="1:9" s="2" customFormat="1" ht="22.5" customHeight="1" x14ac:dyDescent="0.2">
      <c r="A11" s="2413" t="s">
        <v>2090</v>
      </c>
      <c r="B11" s="2414"/>
      <c r="C11" s="2414"/>
      <c r="D11" s="2415"/>
      <c r="E11" s="1995">
        <v>12608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2321491</v>
      </c>
      <c r="F19" s="763"/>
      <c r="G19" s="765">
        <f>'Expenditures 15-22'!K33-SUM('Expenditures 15-22'!G33,'Expenditures 15-22'!I33)+'Expenditures 15-22'!D223</f>
        <v>2321491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140225</v>
      </c>
      <c r="F21" s="763"/>
      <c r="G21" s="765">
        <f>'Expenditures 15-22'!K42-SUM('Expenditures 15-22'!G42,'Expenditures 15-22'!I42)+'Expenditures 15-22'!K120-SUM('Expenditures 15-22'!G120,'Expenditures 15-22'!I120)+'Expenditures 15-22'!K174-SUM('Expenditures 15-22'!G174,'Expenditures 15-22'!I174)+'Expenditures 15-22'!D232</f>
        <v>140225</v>
      </c>
      <c r="H21" s="285"/>
      <c r="I21" s="215"/>
    </row>
    <row r="22" spans="1:9" s="2" customFormat="1" ht="12" customHeight="1" x14ac:dyDescent="0.2">
      <c r="A22" s="762" t="s">
        <v>644</v>
      </c>
      <c r="B22" s="758"/>
      <c r="C22" s="757">
        <v>2200</v>
      </c>
      <c r="D22" s="763"/>
      <c r="E22" s="764">
        <f>'Expenditures 15-22'!K47-SUM('Expenditures 15-22'!G47,'Expenditures 15-22'!I47)+'Expenditures 15-22'!D237</f>
        <v>109268</v>
      </c>
      <c r="F22" s="763"/>
      <c r="G22" s="765">
        <f>'Expenditures 15-22'!K47-SUM('Expenditures 15-22'!G47,'Expenditures 15-22'!I47)+'Expenditures 15-22'!D237</f>
        <v>109268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194582</v>
      </c>
      <c r="F23" s="763"/>
      <c r="G23" s="764">
        <f>'Expenditures 15-22'!K53-SUM('Expenditures 15-22'!G53,'Expenditures 15-22'!I53)+'Expenditures 15-22'!D251+'Expenditures 15-22'!K323-SUM('Expenditures 15-22'!G323,'Expenditures 15-22'!I323)</f>
        <v>194582</v>
      </c>
      <c r="H23" s="285"/>
      <c r="I23" s="215"/>
    </row>
    <row r="24" spans="1:9" s="2" customFormat="1" ht="12" customHeight="1" x14ac:dyDescent="0.2">
      <c r="A24" s="762" t="s">
        <v>646</v>
      </c>
      <c r="B24" s="758"/>
      <c r="C24" s="757">
        <v>2400</v>
      </c>
      <c r="D24" s="763"/>
      <c r="E24" s="764">
        <f>'Expenditures 15-22'!K57-SUM('Expenditures 15-22'!G57,'Expenditures 15-22'!I57)+'Expenditures 15-22'!D255</f>
        <v>196026</v>
      </c>
      <c r="F24" s="763"/>
      <c r="G24" s="765">
        <f>'Expenditures 15-22'!K57-SUM('Expenditures 15-22'!G57,'Expenditures 15-22'!I57)+'Expenditures 15-22'!D255</f>
        <v>196026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69589</v>
      </c>
      <c r="E27" s="764">
        <f>E8</f>
        <v>0</v>
      </c>
      <c r="F27" s="764">
        <f>'Expenditures 15-22'!K60-SUM('Expenditures 15-22'!G60,'Expenditures 15-22'!I60)+'Expenditures 15-22'!D258-E8</f>
        <v>69589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366617</v>
      </c>
      <c r="F28" s="767">
        <f>'Expenditures 15-22'!K61-SUM('Expenditures 15-22'!G61,'Expenditures 15-22'!I61)+'Expenditures 15-22'!K124-SUM('Expenditures 15-22'!G124,'Expenditures 15-22'!I124)+'Expenditures 15-22'!D260-E9</f>
        <v>366617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228378</v>
      </c>
      <c r="F29" s="763"/>
      <c r="G29" s="765">
        <f>'Expenditures 15-22'!K62-SUM('Expenditures 15-22'!G62,'Expenditures 15-22'!I62)+'Expenditures 15-22'!K125-SUM('Expenditures 15-22'!G125,'Expenditures 15-22'!I125)+'Expenditures 15-22'!K176-SUM('Expenditures 15-22'!G176,'Expenditures 15-22'!I176)+'Expenditures 15-22'!D261</f>
        <v>228378</v>
      </c>
      <c r="H29" s="391"/>
    </row>
    <row r="30" spans="1:9" ht="12" customHeight="1" x14ac:dyDescent="0.2">
      <c r="A30" s="762" t="s">
        <v>106</v>
      </c>
      <c r="B30" s="760"/>
      <c r="C30" s="757">
        <v>2560</v>
      </c>
      <c r="D30" s="763"/>
      <c r="E30" s="764">
        <f>'Expenditures 15-22'!K63-SUM('Expenditures 15-22'!G63,'Expenditures 15-22'!I63)+'Expenditures 15-22'!D262-E10</f>
        <v>91017</v>
      </c>
      <c r="F30" s="763"/>
      <c r="G30" s="764">
        <f>'Expenditures 15-22'!K63-SUM('Expenditures 15-22'!G63,'Expenditures 15-22'!I63)+'Expenditures 15-22'!D262-E10</f>
        <v>91017</v>
      </c>
    </row>
    <row r="31" spans="1:9" ht="12" customHeight="1" x14ac:dyDescent="0.2">
      <c r="A31" s="762" t="s">
        <v>107</v>
      </c>
      <c r="B31" s="760"/>
      <c r="C31" s="757">
        <v>2570</v>
      </c>
      <c r="D31" s="764">
        <f>'Expenditures 15-22'!K64-SUM('Expenditures 15-22'!G64,'Expenditures 15-22'!I64)+'Expenditures 15-22'!D263-E12</f>
        <v>23652</v>
      </c>
      <c r="E31" s="764">
        <f>E12</f>
        <v>0</v>
      </c>
      <c r="F31" s="764">
        <f>'Expenditures 15-22'!K64-SUM('Expenditures 15-22'!G64,'Expenditures 15-22'!I64)+'Expenditures 15-22'!D263-E12</f>
        <v>23652</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93241</v>
      </c>
      <c r="E40" s="767">
        <f>SUM(E19:E39)</f>
        <v>3647604</v>
      </c>
      <c r="F40" s="767">
        <f>SUM(F19:F39)</f>
        <v>459858</v>
      </c>
      <c r="G40" s="767">
        <f>SUM(G19:G39)</f>
        <v>3280987</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93241</v>
      </c>
      <c r="F42" s="772" t="s">
        <v>553</v>
      </c>
      <c r="G42" s="768">
        <f>F40</f>
        <v>459858</v>
      </c>
    </row>
    <row r="43" spans="1:7" ht="12" customHeight="1" x14ac:dyDescent="0.2">
      <c r="A43" s="285"/>
      <c r="B43" s="215"/>
      <c r="C43" s="286"/>
      <c r="D43" s="772" t="s">
        <v>552</v>
      </c>
      <c r="E43" s="768">
        <f>E40</f>
        <v>3647604</v>
      </c>
      <c r="F43" s="772" t="s">
        <v>552</v>
      </c>
      <c r="G43" s="768">
        <f>G40</f>
        <v>3280987</v>
      </c>
    </row>
    <row r="44" spans="1:7" ht="12" customHeight="1" x14ac:dyDescent="0.2">
      <c r="A44" s="285"/>
      <c r="B44" s="215"/>
      <c r="C44" s="215"/>
      <c r="D44" s="782" t="s">
        <v>1165</v>
      </c>
      <c r="E44" s="783">
        <f>(E42/E43)</f>
        <v>2.5562259499660598E-2</v>
      </c>
      <c r="F44" s="782" t="s">
        <v>1165</v>
      </c>
      <c r="G44" s="783">
        <f>(G42/G43)</f>
        <v>0.14015843403219824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6" t="s">
        <v>1650</v>
      </c>
      <c r="B1" s="2416"/>
      <c r="C1" s="2416"/>
      <c r="D1" s="2416"/>
      <c r="E1" s="2416"/>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0" t="s">
        <v>1936</v>
      </c>
      <c r="B5" s="2421"/>
      <c r="C5" s="2421"/>
      <c r="D5" s="2421"/>
      <c r="E5" s="2421"/>
    </row>
    <row r="6" spans="1:7" ht="12" customHeight="1" x14ac:dyDescent="0.25">
      <c r="A6" s="1924"/>
      <c r="B6" s="2422" t="str">
        <f>COVER!A17</f>
        <v>Scales Mound CUSD 211</v>
      </c>
      <c r="C6" s="2422"/>
      <c r="D6" s="2422"/>
      <c r="E6" s="1925"/>
    </row>
    <row r="7" spans="1:7" ht="11.25" customHeight="1" x14ac:dyDescent="0.25">
      <c r="A7" s="1924"/>
      <c r="B7" s="2423">
        <f>COVER!A13</f>
        <v>8043211026</v>
      </c>
      <c r="C7" s="2423"/>
      <c r="D7" s="2423"/>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2111</v>
      </c>
      <c r="C26" s="1935" t="s">
        <v>2111</v>
      </c>
      <c r="D26" s="1938" t="s">
        <v>2111</v>
      </c>
      <c r="E26" s="1937"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2111</v>
      </c>
      <c r="C31" s="1935" t="s">
        <v>2111</v>
      </c>
      <c r="D31" s="1938" t="s">
        <v>2111</v>
      </c>
      <c r="E31" s="1937" t="s">
        <v>2119</v>
      </c>
      <c r="K31" s="1948"/>
    </row>
    <row r="32" spans="1:11" ht="12" customHeight="1" x14ac:dyDescent="0.2">
      <c r="A32" s="1934" t="s">
        <v>1929</v>
      </c>
      <c r="B32" s="1935"/>
      <c r="C32" s="1935"/>
      <c r="D32" s="1938"/>
      <c r="E32" s="1937"/>
    </row>
    <row r="33" spans="1:5" ht="12" customHeight="1" x14ac:dyDescent="0.2">
      <c r="A33" s="1934" t="s">
        <v>1930</v>
      </c>
      <c r="B33" s="1935"/>
      <c r="C33" s="1935" t="s">
        <v>2111</v>
      </c>
      <c r="D33" s="1938" t="s">
        <v>2111</v>
      </c>
      <c r="E33" s="1937" t="s">
        <v>2121</v>
      </c>
    </row>
    <row r="34" spans="1:5" ht="12" customHeight="1" x14ac:dyDescent="0.25">
      <c r="A34" s="1939"/>
      <c r="B34" s="1939"/>
      <c r="C34" s="1939"/>
      <c r="D34" s="1939"/>
      <c r="E34" s="1939"/>
    </row>
    <row r="35" spans="1:5" ht="12" customHeight="1" x14ac:dyDescent="0.2">
      <c r="A35" s="1940"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41"/>
      <c r="B39" s="1941"/>
      <c r="C39" s="1941"/>
      <c r="D39" s="1941"/>
      <c r="E39" s="1941"/>
    </row>
    <row r="40" spans="1:5" s="1939" customFormat="1" ht="12" customHeight="1" x14ac:dyDescent="0.25">
      <c r="A40" s="1942" t="s">
        <v>1667</v>
      </c>
      <c r="B40" s="2432"/>
      <c r="C40" s="2432"/>
      <c r="D40" s="2432"/>
      <c r="E40" s="2433"/>
    </row>
    <row r="41" spans="1:5" s="1939" customFormat="1" ht="12" customHeight="1" x14ac:dyDescent="0.25">
      <c r="A41" s="2434"/>
      <c r="B41" s="2435"/>
      <c r="C41" s="2435"/>
      <c r="D41" s="2435"/>
      <c r="E41" s="2436"/>
    </row>
    <row r="42" spans="1:5" s="1939" customFormat="1" ht="12" customHeight="1" x14ac:dyDescent="0.25">
      <c r="A42" s="2434"/>
      <c r="B42" s="2435"/>
      <c r="C42" s="2435"/>
      <c r="D42" s="2435"/>
      <c r="E42" s="2436"/>
    </row>
    <row r="43" spans="1:5" s="1939" customFormat="1" ht="15" x14ac:dyDescent="0.25">
      <c r="A43" s="2417"/>
      <c r="B43" s="2418"/>
      <c r="C43" s="2418"/>
      <c r="D43" s="2418"/>
      <c r="E43" s="2419"/>
    </row>
    <row r="44" spans="1:5" s="1939" customFormat="1" ht="12" hidden="1" customHeight="1" x14ac:dyDescent="0.25">
      <c r="A44" s="2417"/>
      <c r="B44" s="2418"/>
      <c r="C44" s="2418"/>
      <c r="D44" s="2418"/>
      <c r="E44" s="241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18" sqref="A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2" t="str">
        <f>COVER!A17</f>
        <v>Scales Mound CUSD 211</v>
      </c>
      <c r="J6" s="2443"/>
    </row>
    <row r="7" spans="1:10" x14ac:dyDescent="0.2">
      <c r="A7" s="2444" t="s">
        <v>1015</v>
      </c>
      <c r="B7" s="2445"/>
      <c r="C7" s="2445"/>
      <c r="D7" s="2445"/>
      <c r="E7" s="2446"/>
      <c r="F7" s="1605"/>
      <c r="G7" s="1594"/>
      <c r="H7" s="1604" t="s">
        <v>431</v>
      </c>
      <c r="I7" s="2447">
        <f>COVER!A13</f>
        <v>8043211026</v>
      </c>
      <c r="J7" s="244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8" t="s">
        <v>560</v>
      </c>
      <c r="B11" s="2449"/>
      <c r="C11" s="245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114456</v>
      </c>
      <c r="F12" s="1633"/>
      <c r="G12" s="1632">
        <f t="shared" ref="G12:G18" si="0">SUM(E12:F12)</f>
        <v>114456</v>
      </c>
      <c r="H12" s="1634">
        <v>119900</v>
      </c>
      <c r="I12" s="1633"/>
      <c r="J12" s="1632">
        <f t="shared" ref="J12:J18" si="1">SUM(H12:I12)</f>
        <v>119900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56391</v>
      </c>
      <c r="F16" s="1633"/>
      <c r="G16" s="1632">
        <f t="shared" si="0"/>
        <v>56391</v>
      </c>
      <c r="H16" s="1634">
        <v>57500</v>
      </c>
      <c r="I16" s="1633"/>
      <c r="J16" s="1632">
        <f t="shared" si="1"/>
        <v>57500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1" t="s">
        <v>8</v>
      </c>
      <c r="C18" s="2452"/>
      <c r="D18" s="2453"/>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170847</v>
      </c>
      <c r="F19" s="1640">
        <f t="shared" si="2"/>
        <v>0</v>
      </c>
      <c r="G19" s="1640">
        <f t="shared" si="2"/>
        <v>170847</v>
      </c>
      <c r="H19" s="1640">
        <f t="shared" si="2"/>
        <v>177400</v>
      </c>
      <c r="I19" s="1640">
        <f t="shared" si="2"/>
        <v>0</v>
      </c>
      <c r="J19" s="1640">
        <f t="shared" si="2"/>
        <v>177400</v>
      </c>
    </row>
    <row r="20" spans="1:10" ht="25.5" customHeight="1" thickTop="1" x14ac:dyDescent="0.2">
      <c r="A20" s="1628">
        <v>9</v>
      </c>
      <c r="B20" s="2454" t="s">
        <v>2020</v>
      </c>
      <c r="C20" s="2452"/>
      <c r="D20" s="2453"/>
      <c r="E20" s="1641"/>
      <c r="F20" s="1641"/>
      <c r="G20" s="1641"/>
      <c r="H20" s="1641"/>
      <c r="I20" s="1641"/>
      <c r="J20" s="1642">
        <f>IF(AND(G19&gt;0,J19&gt;0),(((J19-G19)/G19)),"Enter Budget Data")</f>
        <v>3.8355955913770799E-2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9"/>
      <c r="D26" s="2459"/>
      <c r="E26" s="1911"/>
      <c r="F26" s="2458"/>
      <c r="G26" s="2458"/>
    </row>
    <row r="27" spans="1:10" x14ac:dyDescent="0.2">
      <c r="B27" s="1643"/>
      <c r="C27" s="1906" t="s">
        <v>1199</v>
      </c>
      <c r="D27" s="1907"/>
      <c r="E27" s="1908"/>
      <c r="F27" s="2455" t="s">
        <v>1894</v>
      </c>
      <c r="G27" s="2455"/>
    </row>
    <row r="28" spans="1:10" ht="28.5" customHeight="1" x14ac:dyDescent="0.2">
      <c r="B28" s="1643"/>
      <c r="C28" s="2457"/>
      <c r="D28" s="2457"/>
      <c r="E28" s="1910"/>
      <c r="F28" s="2457"/>
      <c r="G28" s="2457"/>
    </row>
    <row r="29" spans="1:10" x14ac:dyDescent="0.2">
      <c r="B29" s="1643"/>
      <c r="C29" s="1904" t="s">
        <v>2027</v>
      </c>
      <c r="E29" s="1909"/>
      <c r="F29" s="2456" t="s">
        <v>1895</v>
      </c>
      <c r="G29" s="245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8"/>
    </row>
    <row r="36" spans="1:10" ht="13.5" customHeight="1" x14ac:dyDescent="0.2">
      <c r="B36" s="1647"/>
      <c r="C36" s="2441" t="s">
        <v>2093</v>
      </c>
      <c r="D36" s="2440"/>
      <c r="E36" s="2440"/>
      <c r="F36" s="2440"/>
      <c r="G36" s="2440"/>
      <c r="H36" s="2440"/>
      <c r="I36" s="2440"/>
      <c r="J36" s="1649"/>
    </row>
    <row r="37" spans="1:10" ht="22.5" customHeight="1" x14ac:dyDescent="0.2">
      <c r="C37" s="2440"/>
      <c r="D37" s="2440"/>
      <c r="E37" s="2440"/>
      <c r="F37" s="2440"/>
      <c r="G37" s="2440"/>
      <c r="H37" s="2440"/>
      <c r="I37" s="2440"/>
      <c r="J37" s="1649"/>
    </row>
    <row r="38" spans="1:10" ht="7.5" customHeight="1" x14ac:dyDescent="0.2">
      <c r="C38" s="1648"/>
      <c r="D38" s="1650"/>
      <c r="E38" s="1651"/>
      <c r="F38" s="1997"/>
      <c r="G38" s="1651"/>
    </row>
    <row r="39" spans="1:10" ht="13.5" customHeight="1" x14ac:dyDescent="0.2">
      <c r="B39" s="1647"/>
      <c r="C39" s="2437" t="s">
        <v>1028</v>
      </c>
      <c r="D39" s="2438"/>
      <c r="E39" s="2438"/>
      <c r="F39" s="2438"/>
      <c r="G39" s="2438"/>
      <c r="H39" s="2438"/>
      <c r="I39" s="243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F16" sqref="F16"/>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10" t="s">
        <v>2105</v>
      </c>
      <c r="C5" s="2110" t="s">
        <v>2106</v>
      </c>
      <c r="D5" s="2110" t="s">
        <v>2107</v>
      </c>
      <c r="E5" s="2110" t="s">
        <v>2108</v>
      </c>
      <c r="F5" s="2110" t="s">
        <v>2109</v>
      </c>
      <c r="G5" s="2110" t="s">
        <v>2110</v>
      </c>
    </row>
    <row r="6" spans="1:7" x14ac:dyDescent="0.2">
      <c r="A6" s="385"/>
    </row>
    <row r="7" spans="1:7" ht="13.5" thickBot="1" x14ac:dyDescent="0.25">
      <c r="A7" s="385"/>
      <c r="B7" s="2113">
        <v>1690</v>
      </c>
      <c r="C7" s="2113">
        <v>10</v>
      </c>
      <c r="D7" s="2113">
        <v>10</v>
      </c>
      <c r="E7" s="2113">
        <v>74</v>
      </c>
      <c r="F7" s="135" t="s">
        <v>2120</v>
      </c>
      <c r="G7" s="2114">
        <v>175</v>
      </c>
    </row>
    <row r="8" spans="1:7" ht="13.5" thickTop="1" x14ac:dyDescent="0.2">
      <c r="A8" s="385"/>
      <c r="F8" s="135"/>
    </row>
    <row r="9" spans="1:7" ht="13.5" thickBot="1" x14ac:dyDescent="0.25">
      <c r="A9" s="386"/>
      <c r="B9" s="2113">
        <v>4090</v>
      </c>
      <c r="C9" s="2113">
        <v>12</v>
      </c>
      <c r="D9" s="2113">
        <v>10</v>
      </c>
      <c r="E9" s="2113">
        <v>183</v>
      </c>
      <c r="F9" s="2115" t="s">
        <v>2130</v>
      </c>
      <c r="G9" s="2114">
        <v>23027</v>
      </c>
    </row>
    <row r="10" spans="1:7" ht="13.5" thickTop="1" x14ac:dyDescent="0.2">
      <c r="A10" s="386"/>
    </row>
    <row r="11" spans="1:7" x14ac:dyDescent="0.2">
      <c r="A11" s="386"/>
    </row>
    <row r="12" spans="1:7" x14ac:dyDescent="0.2">
      <c r="A12" s="386"/>
    </row>
    <row r="13" spans="1:7" x14ac:dyDescent="0.2">
      <c r="A13" s="386"/>
    </row>
    <row r="14" spans="1:7" x14ac:dyDescent="0.2">
      <c r="A14" s="386"/>
    </row>
    <row r="15" spans="1:7" x14ac:dyDescent="0.2">
      <c r="A15" s="386"/>
    </row>
    <row r="16" spans="1:7"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Scales Mound CUSD 211</v>
      </c>
    </row>
    <row r="65" spans="2:2" x14ac:dyDescent="0.2">
      <c r="B65" s="393">
        <f>COVER!A13</f>
        <v>8043211026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21" sqref="F2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1877</v>
      </c>
      <c r="B1" s="2461"/>
      <c r="C1" s="2461"/>
      <c r="D1" s="2461"/>
      <c r="E1" s="2461"/>
      <c r="F1" s="2462"/>
    </row>
    <row r="2" spans="1:8" ht="39.75" customHeight="1" x14ac:dyDescent="0.2">
      <c r="A2" s="2470" t="s">
        <v>2021</v>
      </c>
      <c r="B2" s="2471"/>
      <c r="C2" s="2471"/>
      <c r="D2" s="2471"/>
      <c r="E2" s="2471"/>
      <c r="F2" s="2472"/>
      <c r="G2" s="1820"/>
      <c r="H2" s="1820"/>
    </row>
    <row r="3" spans="1:8" ht="46.5" customHeight="1" x14ac:dyDescent="0.2">
      <c r="A3" s="2473" t="s">
        <v>1723</v>
      </c>
      <c r="B3" s="2474"/>
      <c r="C3" s="2474"/>
      <c r="D3" s="2474"/>
      <c r="E3" s="2474"/>
      <c r="F3" s="2475"/>
      <c r="G3" s="1820"/>
      <c r="H3" s="1820"/>
    </row>
    <row r="4" spans="1:8" s="1572" customFormat="1" ht="41.25" customHeight="1" x14ac:dyDescent="0.2">
      <c r="A4" s="2476" t="s">
        <v>1876</v>
      </c>
      <c r="B4" s="2477"/>
      <c r="C4" s="2477"/>
      <c r="D4" s="2477"/>
      <c r="E4" s="2477"/>
      <c r="F4" s="2478"/>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3575236</v>
      </c>
      <c r="C6" s="1575">
        <f>'Acct Summary 7-8'!D8</f>
        <v>397078</v>
      </c>
      <c r="D6" s="1575">
        <f>'Acct Summary 7-8'!F8</f>
        <v>361026</v>
      </c>
      <c r="E6" s="1575">
        <f>'Acct Summary 7-8'!I8</f>
        <v>5909</v>
      </c>
      <c r="F6" s="1575">
        <f>SUM(B6:E6)</f>
        <v>4339249</v>
      </c>
    </row>
    <row r="7" spans="1:8" s="1576" customFormat="1" ht="14.25" customHeight="1" thickBot="1" x14ac:dyDescent="0.25">
      <c r="A7" s="1574" t="s">
        <v>1635</v>
      </c>
      <c r="B7" s="1577">
        <f>'Acct Summary 7-8'!C17</f>
        <v>3282289</v>
      </c>
      <c r="C7" s="1577">
        <f>'Acct Summary 7-8'!D17</f>
        <v>385156</v>
      </c>
      <c r="D7" s="1577">
        <f>'Acct Summary 7-8'!F17</f>
        <v>310704</v>
      </c>
      <c r="E7" s="1836"/>
      <c r="F7" s="1575">
        <f>SUM(B7:E7)</f>
        <v>3978149</v>
      </c>
    </row>
    <row r="8" spans="1:8" s="1576" customFormat="1" ht="14.25" thickTop="1" thickBot="1" x14ac:dyDescent="0.25">
      <c r="A8" s="1578" t="s">
        <v>1636</v>
      </c>
      <c r="B8" s="1579">
        <f>(B6-B7)</f>
        <v>292947</v>
      </c>
      <c r="C8" s="1579">
        <f>(C6-C7)</f>
        <v>11922</v>
      </c>
      <c r="D8" s="1579">
        <f>(D6-D7)</f>
        <v>50322</v>
      </c>
      <c r="E8" s="1577">
        <f>(E6-E7)</f>
        <v>5909</v>
      </c>
      <c r="F8" s="1580">
        <f>SUM(F6-F7)</f>
        <v>361100</v>
      </c>
    </row>
    <row r="9" spans="1:8" s="1576" customFormat="1" ht="14.25" thickTop="1" thickBot="1" x14ac:dyDescent="0.25">
      <c r="A9" s="1581" t="s">
        <v>2022</v>
      </c>
      <c r="B9" s="1582">
        <f>'Acct Summary 7-8'!C81</f>
        <v>6550054</v>
      </c>
      <c r="C9" s="1582">
        <f>'Acct Summary 7-8'!D81</f>
        <v>1832985</v>
      </c>
      <c r="D9" s="1582">
        <f>'Acct Summary 7-8'!F81</f>
        <v>1470532</v>
      </c>
      <c r="E9" s="1582">
        <f>'Acct Summary 7-8'!I81</f>
        <v>412802</v>
      </c>
      <c r="F9" s="1661">
        <f>SUM(B9:E9)</f>
        <v>10266373</v>
      </c>
    </row>
    <row r="10" spans="1:8" ht="16.5" customHeight="1" thickTop="1" x14ac:dyDescent="0.2">
      <c r="A10" s="1583"/>
      <c r="B10" s="1584"/>
      <c r="C10" s="2464" t="str">
        <f>IF(AND(F8&lt;0,F9&gt;=0,ABS(F8*3)&gt;ABS(F9)),A14,IF(AND(F8&lt;0,F9&gt;0,ABS(F8*3)&lt;=ABS(F9)),A15,IF(AND(F8&lt;0,F9&lt;0),A14,IF(F9=0,A17,A16))))</f>
        <v>Balanced - no deficit reduction plan is required.</v>
      </c>
      <c r="D10" s="2465"/>
      <c r="E10" s="2465"/>
      <c r="F10" s="2466"/>
    </row>
    <row r="11" spans="1:8" ht="19.5" customHeight="1" x14ac:dyDescent="0.2">
      <c r="A11" s="1659"/>
      <c r="B11" s="1660"/>
      <c r="C11" s="2464"/>
      <c r="D11" s="2465"/>
      <c r="E11" s="2465"/>
      <c r="F11" s="2466"/>
      <c r="H11" s="1658"/>
    </row>
    <row r="12" spans="1:8" ht="19.5" customHeight="1" x14ac:dyDescent="0.2">
      <c r="A12" s="1659"/>
      <c r="B12" s="1660"/>
      <c r="C12" s="2464"/>
      <c r="D12" s="2465"/>
      <c r="E12" s="2465"/>
      <c r="F12" s="2466"/>
      <c r="H12" s="1658"/>
    </row>
    <row r="13" spans="1:8" ht="19.5" customHeight="1" x14ac:dyDescent="0.2">
      <c r="A13" s="1659"/>
      <c r="B13" s="1660"/>
      <c r="C13" s="2467"/>
      <c r="D13" s="2468"/>
      <c r="E13" s="2468"/>
      <c r="F13" s="2469"/>
      <c r="H13" s="1658"/>
    </row>
    <row r="14" spans="1:8" s="1531" customFormat="1" hidden="1" x14ac:dyDescent="0.2">
      <c r="A14" s="2463" t="s">
        <v>1950</v>
      </c>
      <c r="B14" s="2463"/>
      <c r="C14" s="2463"/>
      <c r="D14" s="2463"/>
      <c r="E14" s="2463"/>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9"/>
      <c r="B8" s="2480"/>
      <c r="C8" s="2480"/>
      <c r="D8" s="248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4" t="s">
        <v>1889</v>
      </c>
      <c r="D11" s="2485"/>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1913</v>
      </c>
      <c r="D28" s="235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2" t="s">
        <v>758</v>
      </c>
      <c r="D76" s="2483"/>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1" t="s">
        <v>2023</v>
      </c>
      <c r="B4" s="2492"/>
      <c r="C4" s="2492"/>
      <c r="D4" s="2492"/>
      <c r="E4" s="2492"/>
      <c r="F4" s="2492"/>
      <c r="G4" s="2492"/>
      <c r="H4" s="2492"/>
      <c r="I4" s="2492"/>
      <c r="J4" s="2492"/>
      <c r="K4" s="2492"/>
      <c r="L4" s="249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3" t="str">
        <f>COVER!A17</f>
        <v>Scales Mound CUSD 211</v>
      </c>
      <c r="B7" s="2494"/>
      <c r="C7" s="2494"/>
      <c r="D7" s="2495"/>
      <c r="E7" s="2496">
        <f>COVER!A13</f>
        <v>8043211026</v>
      </c>
      <c r="F7" s="2497"/>
      <c r="G7" s="2498" t="str">
        <f>COVER!T23</f>
        <v>066-004238</v>
      </c>
      <c r="H7" s="2499"/>
      <c r="I7" s="2499"/>
      <c r="J7" s="2499"/>
      <c r="K7" s="2499"/>
      <c r="L7" s="2500"/>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01"/>
      <c r="B9" s="2502"/>
      <c r="C9" s="2502"/>
      <c r="D9" s="2502"/>
      <c r="E9" s="2502"/>
      <c r="F9" s="2503"/>
      <c r="G9" s="2504" t="str">
        <f>COVER!T13</f>
        <v>BENNING GROUP, LLC</v>
      </c>
      <c r="H9" s="2505"/>
      <c r="I9" s="2505"/>
      <c r="J9" s="2505"/>
      <c r="K9" s="2505"/>
      <c r="L9" s="2506"/>
    </row>
    <row r="10" spans="1:29" ht="13.5" customHeight="1" x14ac:dyDescent="0.2">
      <c r="A10" s="2507" t="str">
        <f>COVER!A38</f>
        <v xml:space="preserve">DR. WILLIAM CARON </v>
      </c>
      <c r="B10" s="2508"/>
      <c r="C10" s="2508"/>
      <c r="D10" s="2508"/>
      <c r="E10" s="2508"/>
      <c r="F10" s="2509"/>
      <c r="G10" s="2504" t="str">
        <f>COVER!T17</f>
        <v>50 W. DOUGLAS STREET, SUITE 801</v>
      </c>
      <c r="H10" s="2510"/>
      <c r="I10" s="2510"/>
      <c r="J10" s="2510"/>
      <c r="K10" s="2510"/>
      <c r="L10" s="2511"/>
    </row>
    <row r="11" spans="1:29" ht="13.5" customHeight="1" x14ac:dyDescent="0.2">
      <c r="A11" s="2007" t="s">
        <v>1907</v>
      </c>
      <c r="B11" s="1959"/>
      <c r="C11" s="1949"/>
      <c r="D11" s="1961"/>
      <c r="E11" s="1949"/>
      <c r="F11" s="1950"/>
      <c r="G11" s="2504" t="str">
        <f>COVER!T19</f>
        <v>FREEPORT</v>
      </c>
      <c r="H11" s="2510"/>
      <c r="I11" s="2510"/>
      <c r="J11" s="2002" t="str">
        <f>COVER!X19</f>
        <v>IL</v>
      </c>
      <c r="K11" s="2002">
        <f>COVER!Z19</f>
        <v>61032</v>
      </c>
      <c r="L11" s="2001"/>
    </row>
    <row r="12" spans="1:29" ht="13.5" customHeight="1" x14ac:dyDescent="0.2">
      <c r="A12" s="2512" t="s">
        <v>1906</v>
      </c>
      <c r="B12" s="2513"/>
      <c r="C12" s="2513"/>
      <c r="D12" s="2513"/>
      <c r="E12" s="2513"/>
      <c r="F12" s="2514"/>
      <c r="G12" s="1918"/>
      <c r="H12" s="1295"/>
      <c r="I12" s="1295"/>
      <c r="J12" s="1295"/>
      <c r="K12" s="1295"/>
      <c r="L12" s="1919"/>
    </row>
    <row r="13" spans="1:29" ht="13.5" customHeight="1" x14ac:dyDescent="0.2">
      <c r="A13" s="2504"/>
      <c r="B13" s="2505"/>
      <c r="C13" s="2505"/>
      <c r="D13" s="2505"/>
      <c r="E13" s="1294"/>
      <c r="F13" s="2003"/>
      <c r="G13" s="2011" t="s">
        <v>1908</v>
      </c>
      <c r="H13" s="1952"/>
      <c r="I13" s="2515" t="str">
        <f>COVER!T25</f>
        <v>jblocker@benninggroup.com</v>
      </c>
      <c r="J13" s="2516"/>
      <c r="K13" s="2516"/>
      <c r="L13" s="2517"/>
    </row>
    <row r="14" spans="1:29" ht="13.5" customHeight="1" x14ac:dyDescent="0.2">
      <c r="A14" s="2504" t="str">
        <f>COVER!A19</f>
        <v>210 MAIN STREET</v>
      </c>
      <c r="B14" s="2502"/>
      <c r="C14" s="2502"/>
      <c r="D14" s="2502"/>
      <c r="E14" s="2000">
        <v>0</v>
      </c>
      <c r="F14" s="1293"/>
      <c r="G14" s="2012" t="s">
        <v>1386</v>
      </c>
      <c r="H14" s="1279"/>
      <c r="I14" s="1279"/>
      <c r="J14" s="1279"/>
      <c r="K14" s="1279"/>
      <c r="L14" s="1951"/>
    </row>
    <row r="15" spans="1:29" ht="13.5" customHeight="1" x14ac:dyDescent="0.2">
      <c r="A15" s="2504" t="str">
        <f>COVER!A21</f>
        <v>SCALES MOUND</v>
      </c>
      <c r="B15" s="2510"/>
      <c r="C15" s="2510"/>
      <c r="D15" s="1278"/>
      <c r="E15" s="1920"/>
      <c r="F15" s="1292"/>
      <c r="G15" s="1999" t="str">
        <f>COVER!T15</f>
        <v>JENNY L. BLOCKER</v>
      </c>
      <c r="H15" s="1279"/>
      <c r="I15" s="1279"/>
      <c r="J15" s="1279"/>
      <c r="K15" s="1279"/>
      <c r="L15" s="1951"/>
    </row>
    <row r="16" spans="1:29" ht="12.2" customHeight="1" x14ac:dyDescent="0.2">
      <c r="A16" s="1999"/>
      <c r="B16" s="1501"/>
      <c r="C16" s="2002">
        <f>COVER!A25</f>
        <v>61075</v>
      </c>
      <c r="D16" s="2002"/>
      <c r="E16" s="2002"/>
      <c r="F16" s="2003"/>
      <c r="G16" s="2518"/>
      <c r="H16" s="2519"/>
      <c r="I16" s="2519"/>
      <c r="J16" s="2519"/>
      <c r="K16" s="2519"/>
      <c r="L16" s="2520"/>
    </row>
    <row r="17" spans="1:13" ht="12.2" customHeight="1" x14ac:dyDescent="0.2">
      <c r="A17" s="2521"/>
      <c r="B17" s="2522"/>
      <c r="C17" s="2522"/>
      <c r="D17" s="2522"/>
      <c r="E17" s="2522"/>
      <c r="F17" s="2523"/>
      <c r="G17" s="2012" t="s">
        <v>1385</v>
      </c>
      <c r="H17" s="1279"/>
      <c r="I17" s="1279"/>
      <c r="J17" s="1279"/>
      <c r="K17" s="2013" t="s">
        <v>1384</v>
      </c>
      <c r="L17" s="1950"/>
      <c r="M17" s="1291"/>
    </row>
    <row r="18" spans="1:13" ht="12.2" customHeight="1" x14ac:dyDescent="0.2">
      <c r="A18" s="2507"/>
      <c r="B18" s="2508"/>
      <c r="C18" s="2508"/>
      <c r="D18" s="2508"/>
      <c r="E18" s="2508"/>
      <c r="F18" s="2509"/>
      <c r="G18" s="2493" t="str">
        <f>COVER!T21</f>
        <v>815/235-3157</v>
      </c>
      <c r="H18" s="2494"/>
      <c r="I18" s="2494"/>
      <c r="J18" s="2494"/>
      <c r="K18" s="2493" t="str">
        <f>COVER!X21</f>
        <v>815/235-3158</v>
      </c>
      <c r="L18" s="252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5" t="str">
        <f>'Single Audit Cover'!A7</f>
        <v>Scales Mound CUSD 211</v>
      </c>
      <c r="B1" s="2526"/>
      <c r="C1" s="2526"/>
      <c r="D1" s="2526"/>
    </row>
    <row r="2" spans="1:11" s="2006" customFormat="1" ht="12.75" x14ac:dyDescent="0.2">
      <c r="A2" s="2527">
        <f>'Single Audit Cover'!E7</f>
        <v>8043211026</v>
      </c>
      <c r="B2" s="2528"/>
      <c r="C2" s="2528"/>
      <c r="D2" s="2528"/>
    </row>
    <row r="3" spans="1:11" s="2006" customFormat="1" ht="12.75" x14ac:dyDescent="0.2">
      <c r="A3" s="2525" t="s">
        <v>1898</v>
      </c>
      <c r="B3" s="2526"/>
      <c r="C3" s="2526"/>
      <c r="D3" s="2526"/>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1" t="str">
        <f>'Single Audit Cover'!A7</f>
        <v>Scales Mound CUSD 211</v>
      </c>
      <c r="B1" s="2531"/>
      <c r="C1" s="2531"/>
      <c r="D1" s="2531"/>
      <c r="E1" s="2531"/>
    </row>
    <row r="2" spans="1:5" x14ac:dyDescent="0.2">
      <c r="A2" s="2532">
        <f>'Single Audit Cover'!E7</f>
        <v>8043211026</v>
      </c>
      <c r="B2" s="2532"/>
      <c r="C2" s="2532"/>
      <c r="D2" s="2532"/>
      <c r="E2" s="253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167196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12608</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-3323</v>
      </c>
    </row>
    <row r="19" spans="1:4" ht="13.5" thickBot="1" x14ac:dyDescent="0.25">
      <c r="A19" s="2024" t="s">
        <v>1452</v>
      </c>
      <c r="D19" s="1343">
        <f>SUM(D10:D17)</f>
        <v>176481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3"/>
      <c r="B24" s="2534"/>
      <c r="D24" s="1336"/>
    </row>
    <row r="25" spans="1:4" x14ac:dyDescent="0.2">
      <c r="A25" s="2529"/>
      <c r="B25" s="2530"/>
      <c r="D25" s="1336"/>
    </row>
    <row r="26" spans="1:4" x14ac:dyDescent="0.2">
      <c r="A26" s="2529"/>
      <c r="B26" s="2530"/>
      <c r="D26" s="1336"/>
    </row>
    <row r="27" spans="1:4" x14ac:dyDescent="0.2">
      <c r="A27" s="2529"/>
      <c r="B27" s="2530"/>
      <c r="D27" s="1336"/>
    </row>
    <row r="28" spans="1:4" x14ac:dyDescent="0.2">
      <c r="A28" s="2529"/>
      <c r="B28" s="2530"/>
      <c r="D28" s="1336"/>
    </row>
    <row r="29" spans="1:4" x14ac:dyDescent="0.2">
      <c r="A29" s="2529"/>
      <c r="B29" s="2530"/>
      <c r="D29" s="1336"/>
    </row>
    <row r="30" spans="1:4" x14ac:dyDescent="0.2">
      <c r="A30" s="2529"/>
      <c r="B30" s="2530"/>
      <c r="D30" s="1336"/>
    </row>
    <row r="32" spans="1:4" x14ac:dyDescent="0.2">
      <c r="A32" s="1338" t="s">
        <v>1450</v>
      </c>
      <c r="D32" s="1341">
        <f>SUM(D19:D30)</f>
        <v>176481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9"/>
      <c r="B40" s="2530"/>
      <c r="D40" s="1336"/>
    </row>
    <row r="41" spans="1:4" x14ac:dyDescent="0.2">
      <c r="A41" s="2529"/>
      <c r="B41" s="2530"/>
      <c r="D41" s="1335"/>
    </row>
    <row r="42" spans="1:4" x14ac:dyDescent="0.2">
      <c r="A42" s="2529"/>
      <c r="B42" s="2530"/>
      <c r="D42" s="1335"/>
    </row>
    <row r="43" spans="1:4" x14ac:dyDescent="0.2">
      <c r="A43" s="2529"/>
      <c r="B43" s="2530"/>
      <c r="D43" s="1335"/>
    </row>
    <row r="44" spans="1:4" x14ac:dyDescent="0.2">
      <c r="A44" s="2529"/>
      <c r="B44" s="2530"/>
      <c r="D44" s="1335"/>
    </row>
    <row r="45" spans="1:4" x14ac:dyDescent="0.2">
      <c r="A45" s="2529"/>
      <c r="B45" s="2530"/>
      <c r="D45" s="1335"/>
    </row>
    <row r="47" spans="1:4" x14ac:dyDescent="0.2">
      <c r="B47" s="1334" t="s">
        <v>1444</v>
      </c>
      <c r="C47" s="1334"/>
      <c r="D47" s="1916">
        <f>SUM(D35:D45)</f>
        <v>0</v>
      </c>
    </row>
    <row r="49" spans="2:4" x14ac:dyDescent="0.2">
      <c r="B49" s="1334" t="s">
        <v>1443</v>
      </c>
      <c r="C49" s="1334"/>
      <c r="D49" s="1916">
        <f>D32-D47</f>
        <v>176481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Scales Mound CUSD 211</v>
      </c>
      <c r="B1" s="2537"/>
      <c r="C1" s="2537"/>
      <c r="D1" s="2537"/>
      <c r="E1" s="1411"/>
    </row>
    <row r="2" spans="1:7" ht="13.5" customHeight="1" x14ac:dyDescent="0.2">
      <c r="A2" s="2538">
        <f>'Single Audit Cover'!E7</f>
        <v>8043211026</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1847</v>
      </c>
      <c r="C6" s="1350"/>
      <c r="D6" s="1350"/>
    </row>
    <row r="7" spans="1:7" ht="60.95" customHeight="1" x14ac:dyDescent="0.2">
      <c r="A7" s="2535" t="s">
        <v>1902</v>
      </c>
      <c r="B7" s="2535"/>
      <c r="C7" s="2535"/>
      <c r="D7" s="2535"/>
      <c r="E7" s="2535"/>
      <c r="F7" s="2535"/>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5" t="s">
        <v>1848</v>
      </c>
      <c r="B13" s="2535"/>
      <c r="C13" s="2535"/>
      <c r="D13" s="2535"/>
      <c r="E13" s="2535"/>
      <c r="F13" s="2535"/>
    </row>
    <row r="14" spans="1:7" ht="9.75" customHeight="1" x14ac:dyDescent="0.2">
      <c r="C14" s="1338"/>
      <c r="D14" s="1338"/>
    </row>
    <row r="15" spans="1:7" ht="13.5" customHeight="1" x14ac:dyDescent="0.2">
      <c r="C15" s="1738" t="s">
        <v>1493</v>
      </c>
      <c r="D15" s="2545" t="s">
        <v>1492</v>
      </c>
      <c r="E15" s="2545"/>
      <c r="F15" s="2545"/>
    </row>
    <row r="16" spans="1:7" ht="13.5" customHeight="1" x14ac:dyDescent="0.2">
      <c r="A16" s="1370"/>
      <c r="B16" s="1342" t="s">
        <v>1491</v>
      </c>
      <c r="C16" s="1738" t="s">
        <v>1490</v>
      </c>
      <c r="D16" s="2546" t="s">
        <v>2071</v>
      </c>
      <c r="E16" s="2546"/>
      <c r="F16" s="2546"/>
    </row>
    <row r="17" spans="1:6" ht="20.45" customHeight="1" x14ac:dyDescent="0.2">
      <c r="A17" s="2049"/>
      <c r="B17" s="2050"/>
      <c r="C17" s="1963"/>
      <c r="D17" s="2544"/>
      <c r="E17" s="2544"/>
      <c r="F17" s="2544"/>
    </row>
    <row r="18" spans="1:6" ht="20.65" customHeight="1" x14ac:dyDescent="0.2">
      <c r="A18" s="2049"/>
      <c r="B18" s="2050"/>
      <c r="C18" s="1963"/>
      <c r="D18" s="2544"/>
      <c r="E18" s="2544"/>
      <c r="F18" s="2544"/>
    </row>
    <row r="19" spans="1:6" ht="20.65" customHeight="1" x14ac:dyDescent="0.2">
      <c r="A19" s="2049"/>
      <c r="B19" s="2050"/>
      <c r="C19" s="1963"/>
      <c r="D19" s="2544"/>
      <c r="E19" s="2544"/>
      <c r="F19" s="2544"/>
    </row>
    <row r="20" spans="1:6" ht="20.65" customHeight="1" x14ac:dyDescent="0.2">
      <c r="A20" s="2049"/>
      <c r="B20" s="2050"/>
      <c r="C20" s="1963"/>
      <c r="D20" s="2544"/>
      <c r="E20" s="2544"/>
      <c r="F20" s="2544"/>
    </row>
    <row r="21" spans="1:6" ht="20.65" customHeight="1" x14ac:dyDescent="0.2">
      <c r="A21" s="2049"/>
      <c r="B21" s="2050"/>
      <c r="C21" s="1963"/>
      <c r="D21" s="2544"/>
      <c r="E21" s="2544"/>
      <c r="F21" s="2544"/>
    </row>
    <row r="22" spans="1:6" ht="20.65" customHeight="1" x14ac:dyDescent="0.2">
      <c r="A22" s="2049"/>
      <c r="B22" s="2050"/>
      <c r="C22" s="1963"/>
      <c r="D22" s="2544"/>
      <c r="E22" s="2544"/>
      <c r="F22" s="2544"/>
    </row>
    <row r="23" spans="1:6" ht="20.65" customHeight="1" x14ac:dyDescent="0.2">
      <c r="A23" s="2049"/>
      <c r="B23" s="2050"/>
      <c r="C23" s="1963"/>
      <c r="D23" s="2544"/>
      <c r="E23" s="2544"/>
      <c r="F23" s="2544"/>
    </row>
    <row r="24" spans="1:6" ht="20.65" customHeight="1" x14ac:dyDescent="0.2">
      <c r="A24" s="2049"/>
      <c r="B24" s="2050"/>
      <c r="C24" s="1963"/>
      <c r="D24" s="2544"/>
      <c r="E24" s="2544"/>
      <c r="F24" s="2544"/>
    </row>
    <row r="25" spans="1:6" ht="20.65" customHeight="1" x14ac:dyDescent="0.2">
      <c r="A25" s="2049"/>
      <c r="B25" s="2050"/>
      <c r="C25" s="1963"/>
      <c r="D25" s="2544"/>
      <c r="E25" s="2544"/>
      <c r="F25" s="2544"/>
    </row>
    <row r="26" spans="1:6" ht="20.65" customHeight="1" x14ac:dyDescent="0.2">
      <c r="A26" s="2049"/>
      <c r="B26" s="2050"/>
      <c r="C26" s="1963"/>
      <c r="D26" s="2544"/>
      <c r="E26" s="2544"/>
      <c r="F26" s="2544"/>
    </row>
    <row r="27" spans="1:6" ht="20.65" customHeight="1" x14ac:dyDescent="0.2">
      <c r="A27" s="2049"/>
      <c r="B27" s="2050"/>
      <c r="C27" s="1963"/>
      <c r="D27" s="2544"/>
      <c r="E27" s="2544"/>
      <c r="F27" s="2544"/>
    </row>
    <row r="28" spans="1:6" ht="20.65" customHeight="1" x14ac:dyDescent="0.2">
      <c r="A28" s="2049"/>
      <c r="B28" s="2050"/>
      <c r="C28" s="1963"/>
      <c r="D28" s="2544"/>
      <c r="E28" s="2544"/>
      <c r="F28" s="2544"/>
    </row>
    <row r="29" spans="1:6" ht="20.65" customHeight="1" x14ac:dyDescent="0.2">
      <c r="A29" s="2049"/>
      <c r="B29" s="2050"/>
      <c r="C29" s="1963"/>
      <c r="D29" s="2544"/>
      <c r="E29" s="2544"/>
      <c r="F29" s="254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8" t="s">
        <v>2072</v>
      </c>
      <c r="B32" s="2548"/>
      <c r="C32" s="2548"/>
      <c r="D32" s="2548"/>
      <c r="E32" s="2548"/>
      <c r="F32" s="2548"/>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9">
        <f>+C33+C34</f>
        <v>0</v>
      </c>
      <c r="F34" s="2550"/>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1" t="s">
        <v>2075</v>
      </c>
      <c r="C49" s="2551"/>
      <c r="D49" s="2551"/>
      <c r="E49" s="1401"/>
    </row>
    <row r="50" spans="1:5" s="1355" customFormat="1" ht="3.75" customHeight="1" x14ac:dyDescent="0.2">
      <c r="A50" s="1402"/>
      <c r="B50" s="2055"/>
      <c r="C50" s="2055"/>
      <c r="D50" s="2055"/>
      <c r="E50" s="1401"/>
    </row>
    <row r="51" spans="1:5" s="1355" customFormat="1" ht="20.25" customHeight="1" x14ac:dyDescent="0.2">
      <c r="A51" s="1400">
        <v>6</v>
      </c>
      <c r="B51" s="2547" t="s">
        <v>1943</v>
      </c>
      <c r="C51" s="2547"/>
      <c r="D51" s="2547"/>
    </row>
    <row r="52" spans="1:5" ht="14.25" customHeight="1" x14ac:dyDescent="0.2">
      <c r="A52" s="1400"/>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2" t="str">
        <f>'Single Audit Cover'!A7</f>
        <v>Scales Mound CUSD 211</v>
      </c>
      <c r="C1" s="2553"/>
      <c r="D1" s="2553"/>
      <c r="E1" s="2553"/>
      <c r="F1" s="2553"/>
      <c r="G1" s="2553"/>
      <c r="H1" s="2553"/>
      <c r="I1" s="2553"/>
      <c r="J1" s="2553"/>
      <c r="K1" s="2553"/>
      <c r="L1" s="2553"/>
      <c r="M1" s="2553"/>
    </row>
    <row r="2" spans="2:14" ht="15" x14ac:dyDescent="0.2">
      <c r="B2" s="2554">
        <f>'Single Audit Cover'!E7</f>
        <v>8043211026</v>
      </c>
      <c r="C2" s="2554"/>
      <c r="D2" s="2554"/>
      <c r="E2" s="2554"/>
      <c r="F2" s="2554"/>
      <c r="G2" s="2554"/>
      <c r="H2" s="2554"/>
      <c r="I2" s="2554"/>
      <c r="J2" s="2554"/>
      <c r="K2" s="2554"/>
      <c r="L2" s="2554"/>
      <c r="M2" s="2554"/>
      <c r="N2" s="1399"/>
    </row>
    <row r="3" spans="2:14" ht="15" x14ac:dyDescent="0.2">
      <c r="B3" s="2555" t="s">
        <v>1432</v>
      </c>
      <c r="C3" s="2555"/>
      <c r="D3" s="2555"/>
      <c r="E3" s="2555"/>
      <c r="F3" s="2555"/>
      <c r="G3" s="2555"/>
      <c r="H3" s="2555"/>
      <c r="I3" s="2555"/>
      <c r="J3" s="2555"/>
      <c r="K3" s="2555"/>
      <c r="L3" s="2555"/>
      <c r="M3" s="2555"/>
      <c r="N3" s="1399"/>
    </row>
    <row r="4" spans="2:14" ht="15" x14ac:dyDescent="0.2">
      <c r="B4" s="2556" t="str">
        <f>'[1]Single Audit Cover'!A4</f>
        <v>Year Ending June 30, 2017</v>
      </c>
      <c r="C4" s="2556"/>
      <c r="D4" s="2556"/>
      <c r="E4" s="2556"/>
      <c r="F4" s="2556"/>
      <c r="G4" s="2556"/>
      <c r="H4" s="2556"/>
      <c r="I4" s="2556"/>
      <c r="J4" s="2556"/>
      <c r="K4" s="2556"/>
      <c r="L4" s="2556"/>
      <c r="M4" s="255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ht="13.5" customHeight="1" x14ac:dyDescent="0.2">
      <c r="B29" s="2109" t="s">
        <v>2066</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4" t="s">
        <v>1948</v>
      </c>
      <c r="C31" s="1965"/>
      <c r="D31" s="1966"/>
      <c r="E31" s="1967"/>
      <c r="F31" s="1967"/>
      <c r="G31" s="1967"/>
      <c r="H31" s="1967"/>
      <c r="I31" s="1350"/>
      <c r="J31" s="1350"/>
    </row>
    <row r="32" spans="2:14" x14ac:dyDescent="0.2">
      <c r="B32" s="1968"/>
      <c r="C32" s="1969"/>
      <c r="D32" s="1970"/>
      <c r="E32" s="1971"/>
      <c r="F32" s="1971"/>
      <c r="G32" s="1350"/>
      <c r="H32" s="1350"/>
      <c r="I32" s="1350"/>
      <c r="J32" s="1350"/>
    </row>
    <row r="33" spans="2:13" ht="13.5" customHeight="1" x14ac:dyDescent="0.2">
      <c r="B33" s="1342" t="s">
        <v>1467</v>
      </c>
      <c r="G33" s="1350"/>
      <c r="H33" s="1350"/>
      <c r="I33" s="1350"/>
      <c r="J33" s="1350"/>
    </row>
    <row r="34" spans="2:13" ht="13.5" customHeight="1" x14ac:dyDescent="0.2">
      <c r="B34" s="2041"/>
      <c r="C34" s="2042"/>
      <c r="D34" s="2043"/>
      <c r="E34" s="2044"/>
      <c r="F34" s="2044"/>
      <c r="G34" s="2044"/>
      <c r="H34" s="2044"/>
      <c r="I34" s="2044"/>
      <c r="J34" s="2044"/>
      <c r="K34" s="2045"/>
      <c r="L34" s="2045"/>
      <c r="M34" s="2044"/>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2067</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2068</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6" t="s">
        <v>1942</v>
      </c>
      <c r="C42" s="1358"/>
      <c r="D42" s="1357"/>
      <c r="E42" s="1355"/>
      <c r="F42" s="1355"/>
      <c r="G42" s="1355"/>
      <c r="H42" s="1355"/>
      <c r="I42" s="1355"/>
      <c r="J42" s="1355"/>
      <c r="K42" s="1356"/>
      <c r="L42" s="1356"/>
      <c r="M42" s="1355"/>
    </row>
    <row r="43" spans="2:13" ht="3.95" customHeight="1" x14ac:dyDescent="0.2">
      <c r="B43" s="2046"/>
      <c r="C43" s="1358"/>
      <c r="D43" s="1357"/>
      <c r="E43" s="1355"/>
      <c r="F43" s="1355"/>
      <c r="G43" s="1355"/>
      <c r="H43" s="1355"/>
      <c r="I43" s="1355"/>
      <c r="J43" s="1355"/>
      <c r="K43" s="1356"/>
      <c r="L43" s="1356"/>
      <c r="M43" s="1355"/>
    </row>
    <row r="44" spans="2:13" ht="11.25" customHeight="1" x14ac:dyDescent="0.2">
      <c r="B44" s="1917" t="s">
        <v>1901</v>
      </c>
      <c r="C44" s="1358"/>
      <c r="D44" s="1357"/>
      <c r="E44" s="1355"/>
      <c r="F44" s="1355"/>
      <c r="G44" s="1355"/>
      <c r="H44" s="1355"/>
      <c r="I44" s="1355"/>
      <c r="J44" s="1355"/>
      <c r="K44" s="1356"/>
      <c r="L44" s="1356"/>
      <c r="M44" s="1355"/>
    </row>
    <row r="45" spans="2:13" ht="11.25" customHeight="1" x14ac:dyDescent="0.2">
      <c r="B45" s="1355" t="s">
        <v>2069</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Scales Mound CUSD 211</v>
      </c>
      <c r="C1" s="2562"/>
      <c r="D1" s="2562"/>
      <c r="E1" s="2562"/>
      <c r="F1" s="2562"/>
      <c r="G1" s="2562"/>
      <c r="H1" s="2562"/>
      <c r="I1" s="2562"/>
      <c r="J1" s="1438"/>
    </row>
    <row r="2" spans="2:10" s="1350" customFormat="1" ht="12.75" customHeight="1" x14ac:dyDescent="0.2">
      <c r="B2" s="2563">
        <f>'Single Audit Cover'!E7</f>
        <v>8043211026</v>
      </c>
      <c r="C2" s="2564"/>
      <c r="D2" s="2564"/>
      <c r="E2" s="2564"/>
      <c r="F2" s="2564"/>
      <c r="G2" s="2564"/>
      <c r="H2" s="2564"/>
      <c r="I2" s="2564"/>
      <c r="J2" s="1438"/>
    </row>
    <row r="3" spans="2:10" s="1350" customFormat="1" ht="12.75" customHeight="1" x14ac:dyDescent="0.2">
      <c r="B3" s="2565" t="s">
        <v>1512</v>
      </c>
      <c r="C3" s="2543"/>
      <c r="D3" s="2543"/>
      <c r="E3" s="2543"/>
      <c r="F3" s="2543"/>
      <c r="G3" s="2543"/>
      <c r="H3" s="2543"/>
      <c r="I3" s="2543"/>
      <c r="J3" s="1437"/>
    </row>
    <row r="4" spans="2:10" s="1350" customFormat="1" ht="12.75" customHeight="1" x14ac:dyDescent="0.2">
      <c r="B4" s="2565" t="str">
        <f>'Single Audit Cover'!A4</f>
        <v>Year Ending June 30, 2017</v>
      </c>
      <c r="C4" s="2543"/>
      <c r="D4" s="2543"/>
      <c r="E4" s="2543"/>
      <c r="F4" s="2543"/>
      <c r="G4" s="2543"/>
      <c r="H4" s="2543"/>
      <c r="I4" s="2543"/>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3"/>
      <c r="D7" s="2543"/>
      <c r="E7" s="2543"/>
      <c r="F7" s="2543"/>
      <c r="G7" s="2543"/>
      <c r="H7" s="2543"/>
      <c r="I7" s="2543"/>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2078</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74" t="s">
        <v>2079</v>
      </c>
      <c r="D43" s="2575"/>
      <c r="E43" s="2575"/>
      <c r="F43" s="2576"/>
      <c r="G43" s="2577">
        <f>SUM(G38:I42)</f>
        <v>0</v>
      </c>
      <c r="H43" s="2577"/>
      <c r="I43" s="2577"/>
    </row>
    <row r="44" spans="2:9" ht="12.75" customHeight="1" x14ac:dyDescent="0.2"/>
    <row r="45" spans="2:9" ht="12.75" customHeight="1" x14ac:dyDescent="0.2">
      <c r="B45" s="1430" t="s">
        <v>2080</v>
      </c>
      <c r="D45" s="2578">
        <v>0</v>
      </c>
      <c r="E45" s="2579"/>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80"/>
      <c r="F49" s="2580"/>
      <c r="G49" s="2580"/>
      <c r="H49" s="1404"/>
    </row>
    <row r="50" spans="1:9" ht="12" customHeight="1" x14ac:dyDescent="0.2"/>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5.099999999999999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 customHeight="1" x14ac:dyDescent="0.2">
      <c r="A57" s="1413"/>
      <c r="B57" s="1414"/>
      <c r="C57" s="1413"/>
      <c r="D57" s="1413"/>
    </row>
    <row r="58" spans="1:9" s="1412" customFormat="1" ht="13.5" customHeight="1" x14ac:dyDescent="0.2">
      <c r="A58" s="1413"/>
      <c r="B58" s="1416" t="s">
        <v>1496</v>
      </c>
      <c r="C58" s="1415"/>
      <c r="D58" s="1415"/>
    </row>
    <row r="59" spans="1:9" s="1412" customFormat="1" ht="3" customHeight="1" x14ac:dyDescent="0.2">
      <c r="A59" s="1413"/>
      <c r="B59" s="1416"/>
      <c r="C59" s="1415"/>
      <c r="D59" s="1415"/>
    </row>
    <row r="60" spans="1:9" s="1412" customFormat="1" ht="13.5" customHeight="1" x14ac:dyDescent="0.2">
      <c r="A60" s="1413"/>
      <c r="B60" s="1416" t="s">
        <v>1495</v>
      </c>
      <c r="C60" s="1415"/>
      <c r="D60" s="1415"/>
    </row>
    <row r="61" spans="1:9" s="1412" customFormat="1" ht="3"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Scales Mound CUSD 211</v>
      </c>
      <c r="C1" s="2561"/>
      <c r="D1" s="2561"/>
      <c r="E1" s="2561"/>
      <c r="F1" s="2561"/>
      <c r="G1" s="2561"/>
      <c r="H1" s="2561"/>
      <c r="I1" s="2561"/>
      <c r="J1" s="2561"/>
      <c r="K1" s="2561"/>
      <c r="L1" s="1471"/>
      <c r="M1" s="1471"/>
    </row>
    <row r="2" spans="1:13" ht="12" customHeight="1" x14ac:dyDescent="0.2">
      <c r="B2" s="2563">
        <f>'Single Audit Cover'!E7</f>
        <v>8043211026</v>
      </c>
      <c r="C2" s="2563"/>
      <c r="D2" s="2563"/>
      <c r="E2" s="2563"/>
      <c r="F2" s="2563"/>
      <c r="G2" s="2563"/>
      <c r="H2" s="2563"/>
      <c r="I2" s="2563"/>
      <c r="J2" s="2563"/>
      <c r="K2" s="2563"/>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83" t="str">
        <f>'Single Audit Cover'!A4</f>
        <v>Year Ending June 30, 2017</v>
      </c>
      <c r="C4" s="2583"/>
      <c r="D4" s="2583"/>
      <c r="E4" s="2583"/>
      <c r="F4" s="2583"/>
      <c r="G4" s="2583"/>
      <c r="H4" s="2583"/>
      <c r="I4" s="2583"/>
      <c r="J4" s="2583"/>
      <c r="K4" s="258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3" t="s">
        <v>1531</v>
      </c>
      <c r="C7" s="2583"/>
      <c r="D7" s="2584"/>
      <c r="E7" s="2584"/>
      <c r="F7" s="2584"/>
      <c r="G7" s="2584"/>
      <c r="H7" s="2584"/>
      <c r="I7" s="2584"/>
      <c r="J7" s="2584"/>
      <c r="K7" s="258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2"/>
      <c r="C14" s="2582"/>
      <c r="D14" s="2582"/>
      <c r="E14" s="2582"/>
      <c r="F14" s="2582"/>
      <c r="G14" s="2582"/>
      <c r="H14" s="2582"/>
      <c r="I14" s="2582"/>
      <c r="J14" s="2582"/>
      <c r="K14" s="258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2"/>
      <c r="C17" s="2582"/>
      <c r="D17" s="2582"/>
      <c r="E17" s="2582"/>
      <c r="F17" s="2582"/>
      <c r="G17" s="2582"/>
      <c r="H17" s="2582"/>
      <c r="I17" s="2582"/>
      <c r="J17" s="2582"/>
      <c r="K17" s="2582"/>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5"/>
      <c r="C20" s="2585"/>
      <c r="D20" s="2582"/>
      <c r="E20" s="2582"/>
      <c r="F20" s="2582"/>
      <c r="G20" s="2582"/>
      <c r="H20" s="2582"/>
      <c r="I20" s="2582"/>
      <c r="J20" s="2582"/>
      <c r="K20" s="258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2"/>
      <c r="C23" s="2582"/>
      <c r="D23" s="2582"/>
      <c r="E23" s="2582"/>
      <c r="F23" s="2582"/>
      <c r="G23" s="2582"/>
      <c r="H23" s="2582"/>
      <c r="I23" s="2582"/>
      <c r="J23" s="2582"/>
      <c r="K23" s="258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2"/>
      <c r="C26" s="2582"/>
      <c r="D26" s="2582"/>
      <c r="E26" s="2582"/>
      <c r="F26" s="2582"/>
      <c r="G26" s="2582"/>
      <c r="H26" s="2582"/>
      <c r="I26" s="2582"/>
      <c r="J26" s="2582"/>
      <c r="K26" s="258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6"/>
      <c r="C29" s="2586"/>
      <c r="D29" s="2582"/>
      <c r="E29" s="2582"/>
      <c r="F29" s="2582"/>
      <c r="G29" s="2582"/>
      <c r="H29" s="2582"/>
      <c r="I29" s="2582"/>
      <c r="J29" s="2582"/>
      <c r="K29" s="258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1"/>
      <c r="C32" s="2581"/>
      <c r="D32" s="2582"/>
      <c r="E32" s="2582"/>
      <c r="F32" s="2582"/>
      <c r="G32" s="2582"/>
      <c r="H32" s="2582"/>
      <c r="I32" s="2582"/>
      <c r="J32" s="2582"/>
      <c r="K32" s="258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Scales Mound CUSD 211</v>
      </c>
      <c r="C1" s="2587"/>
      <c r="D1" s="2587"/>
      <c r="E1" s="2587"/>
      <c r="F1" s="2587"/>
      <c r="G1" s="2587"/>
      <c r="H1" s="2587"/>
      <c r="I1" s="2587"/>
      <c r="J1" s="2587"/>
      <c r="K1" s="2587"/>
      <c r="L1" s="1490"/>
    </row>
    <row r="2" spans="1:12" ht="12.75" customHeight="1" x14ac:dyDescent="0.2">
      <c r="B2" s="2588">
        <f>'Single Audit Cover'!E7</f>
        <v>8043211026</v>
      </c>
      <c r="C2" s="2588"/>
      <c r="D2" s="2588"/>
      <c r="E2" s="2588"/>
      <c r="F2" s="2588"/>
      <c r="G2" s="2588"/>
      <c r="H2" s="2588"/>
      <c r="I2" s="2588"/>
      <c r="J2" s="2588"/>
      <c r="K2" s="2588"/>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0"/>
      <c r="E14" s="2590"/>
      <c r="F14" s="2590"/>
      <c r="H14" s="1407" t="s">
        <v>1545</v>
      </c>
      <c r="I14" s="2591"/>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1"/>
      <c r="E16" s="2591"/>
      <c r="F16" s="2591"/>
      <c r="G16" s="2591"/>
      <c r="H16" s="2591"/>
      <c r="I16" s="2591"/>
      <c r="J16" s="2591"/>
      <c r="K16" s="2591"/>
      <c r="L16" s="1404"/>
    </row>
    <row r="17" spans="2:12" ht="13.5" customHeight="1" x14ac:dyDescent="0.2">
      <c r="B17" s="1408" t="s">
        <v>1543</v>
      </c>
      <c r="C17" s="1408"/>
      <c r="D17" s="2592"/>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2"/>
      <c r="C20" s="2582"/>
      <c r="D20" s="2582"/>
      <c r="E20" s="2582"/>
      <c r="F20" s="2582"/>
      <c r="G20" s="2582"/>
      <c r="H20" s="2582"/>
      <c r="I20" s="2582"/>
      <c r="J20" s="2582"/>
      <c r="K20" s="258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2"/>
      <c r="C23" s="2582"/>
      <c r="D23" s="2582"/>
      <c r="E23" s="2582"/>
      <c r="F23" s="2582"/>
      <c r="G23" s="2582"/>
      <c r="H23" s="2582"/>
      <c r="I23" s="2582"/>
      <c r="J23" s="2582"/>
      <c r="K23" s="258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2"/>
      <c r="C26" s="2582"/>
      <c r="D26" s="2582"/>
      <c r="E26" s="2582"/>
      <c r="F26" s="2582"/>
      <c r="G26" s="2582"/>
      <c r="H26" s="2582"/>
      <c r="I26" s="2582"/>
      <c r="J26" s="2582"/>
      <c r="K26" s="258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2"/>
      <c r="C29" s="2582"/>
      <c r="D29" s="2582"/>
      <c r="E29" s="2582"/>
      <c r="F29" s="2582"/>
      <c r="G29" s="2582"/>
      <c r="H29" s="2582"/>
      <c r="I29" s="2582"/>
      <c r="J29" s="2582"/>
      <c r="K29" s="258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2"/>
      <c r="C32" s="2582"/>
      <c r="D32" s="2582"/>
      <c r="E32" s="2582"/>
      <c r="F32" s="2582"/>
      <c r="G32" s="2582"/>
      <c r="H32" s="2582"/>
      <c r="I32" s="2582"/>
      <c r="J32" s="2582"/>
      <c r="K32" s="258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2"/>
      <c r="C35" s="2582"/>
      <c r="D35" s="2582"/>
      <c r="E35" s="2582"/>
      <c r="F35" s="2582"/>
      <c r="G35" s="2582"/>
      <c r="H35" s="2582"/>
      <c r="I35" s="2582"/>
      <c r="J35" s="2582"/>
      <c r="K35" s="258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2"/>
      <c r="C38" s="2582"/>
      <c r="D38" s="2582"/>
      <c r="E38" s="2582"/>
      <c r="F38" s="2582"/>
      <c r="G38" s="2582"/>
      <c r="H38" s="2582"/>
      <c r="I38" s="2582"/>
      <c r="J38" s="2582"/>
      <c r="K38" s="258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2"/>
      <c r="C41" s="2582"/>
      <c r="D41" s="2582"/>
      <c r="E41" s="2582"/>
      <c r="F41" s="2582"/>
      <c r="G41" s="2582"/>
      <c r="H41" s="2582"/>
      <c r="I41" s="2582"/>
      <c r="J41" s="2582"/>
      <c r="K41" s="258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Scales Mound CUSD 211</v>
      </c>
      <c r="C1" s="2561"/>
      <c r="D1" s="2561"/>
      <c r="E1" s="1500"/>
    </row>
    <row r="2" spans="2:5" s="1370" customFormat="1" ht="12.75" customHeight="1" x14ac:dyDescent="0.2">
      <c r="B2" s="2563">
        <f>'Single Audit Cover'!E7</f>
        <v>8043211026</v>
      </c>
      <c r="C2" s="2563"/>
      <c r="D2" s="2563"/>
      <c r="E2" s="1499"/>
    </row>
    <row r="3" spans="2:5" s="1331" customFormat="1" ht="12.75" customHeight="1" x14ac:dyDescent="0.2">
      <c r="B3" s="2542" t="s">
        <v>1561</v>
      </c>
      <c r="C3" s="2542"/>
      <c r="D3" s="2542"/>
      <c r="E3" s="2005"/>
    </row>
    <row r="4" spans="2:5" s="1370" customFormat="1" ht="12.75" customHeight="1" x14ac:dyDescent="0.2">
      <c r="B4" s="2593" t="str">
        <f>'Single Audit Cover'!A4</f>
        <v>Year Ending June 30, 2017</v>
      </c>
      <c r="C4" s="2593"/>
      <c r="D4" s="2593"/>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Scales Mound CUSD 211</v>
      </c>
      <c r="C1" s="2561"/>
      <c r="D1" s="2561"/>
      <c r="E1" s="2561"/>
      <c r="F1" s="1490"/>
      <c r="G1" s="1490"/>
      <c r="H1" s="1490"/>
      <c r="I1" s="1490"/>
      <c r="J1" s="1490"/>
      <c r="K1" s="1490"/>
      <c r="L1" s="1490"/>
    </row>
    <row r="2" spans="2:12" ht="13.5" customHeight="1" x14ac:dyDescent="0.2">
      <c r="B2" s="2563">
        <f>'Single Audit Cover'!E7</f>
        <v>8043211026</v>
      </c>
      <c r="C2" s="2563"/>
      <c r="D2" s="2563"/>
      <c r="E2" s="2563"/>
      <c r="F2" s="1489"/>
      <c r="G2" s="1489"/>
      <c r="H2" s="1489"/>
      <c r="I2" s="1489"/>
      <c r="J2" s="1489"/>
      <c r="K2" s="1489"/>
      <c r="L2" s="1489"/>
    </row>
    <row r="3" spans="2:12" ht="13.5" customHeight="1" x14ac:dyDescent="0.2">
      <c r="B3" s="2542" t="s">
        <v>1569</v>
      </c>
      <c r="C3" s="2542"/>
      <c r="D3" s="2542"/>
      <c r="E3" s="2542"/>
      <c r="F3" s="2005"/>
      <c r="G3" s="2005"/>
      <c r="H3" s="2005"/>
      <c r="I3" s="2005"/>
      <c r="J3" s="2005"/>
      <c r="K3" s="2005"/>
      <c r="L3" s="2005"/>
    </row>
    <row r="4" spans="2:12" ht="13.5" customHeight="1" x14ac:dyDescent="0.2">
      <c r="B4" s="2594" t="str">
        <f>'Single Audit Cover'!A4</f>
        <v>Year Ending June 30, 2017</v>
      </c>
      <c r="C4" s="2594"/>
      <c r="D4" s="2594"/>
      <c r="E4" s="259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6"/>
      <c r="C11" s="2586"/>
      <c r="D11" s="2582"/>
      <c r="E11" s="2582"/>
    </row>
    <row r="12" spans="2:12" ht="13.5" customHeight="1" x14ac:dyDescent="0.2">
      <c r="B12" s="1404"/>
      <c r="C12" s="1404"/>
      <c r="D12" s="1404"/>
    </row>
    <row r="13" spans="2:12" ht="13.5" customHeight="1" x14ac:dyDescent="0.2">
      <c r="B13" s="1305" t="s">
        <v>1565</v>
      </c>
      <c r="C13" s="1305"/>
      <c r="D13" s="1404"/>
    </row>
    <row r="14" spans="2:12" ht="76.5" customHeight="1" x14ac:dyDescent="0.2">
      <c r="B14" s="2586"/>
      <c r="C14" s="2586"/>
      <c r="D14" s="2582"/>
      <c r="E14" s="258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8043211026</v>
      </c>
    </row>
    <row r="3" spans="1:2" x14ac:dyDescent="0.2">
      <c r="A3" t="s">
        <v>1110</v>
      </c>
      <c r="B3" s="1221" t="str">
        <f>COVER!A15</f>
        <v>JO DAVIESS</v>
      </c>
    </row>
    <row r="4" spans="1:2" x14ac:dyDescent="0.2">
      <c r="A4" t="s">
        <v>1166</v>
      </c>
      <c r="B4" s="1221" t="str">
        <f>COVER!A17</f>
        <v>Scales Mound CUSD 211</v>
      </c>
    </row>
    <row r="5" spans="1:2" x14ac:dyDescent="0.2">
      <c r="A5" t="s">
        <v>799</v>
      </c>
      <c r="B5" s="1221" t="str">
        <f>COVER!A38</f>
        <v xml:space="preserve">DR. WILLIAM CARON </v>
      </c>
    </row>
    <row r="6" spans="1:2" x14ac:dyDescent="0.2">
      <c r="A6" t="s">
        <v>804</v>
      </c>
      <c r="B6" s="1221">
        <f>COVER!P35</f>
        <v>0</v>
      </c>
    </row>
    <row r="7" spans="1:2" x14ac:dyDescent="0.2">
      <c r="A7" t="s">
        <v>800</v>
      </c>
      <c r="B7" s="1221">
        <f>COVER!I38</f>
        <v>0</v>
      </c>
    </row>
    <row r="8" spans="1:2" x14ac:dyDescent="0.2">
      <c r="A8" t="s">
        <v>801</v>
      </c>
      <c r="B8" s="1221" t="str">
        <f>COVER!T38</f>
        <v xml:space="preserve">AARON MERCIER </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066-004238</v>
      </c>
    </row>
    <row r="16" spans="1:2" x14ac:dyDescent="0.2">
      <c r="A16" t="s">
        <v>490</v>
      </c>
      <c r="B16" s="1221" t="str">
        <f>COVER!T13</f>
        <v>BENNING GROUP, LLC</v>
      </c>
    </row>
    <row r="17" spans="1:2" x14ac:dyDescent="0.2">
      <c r="A17" t="s">
        <v>1030</v>
      </c>
      <c r="B17" s="1221" t="str">
        <f>COVER!T15</f>
        <v>JENNY L. BLOCKER</v>
      </c>
    </row>
    <row r="18" spans="1:2" x14ac:dyDescent="0.2">
      <c r="A18" t="s">
        <v>1345</v>
      </c>
      <c r="B18" s="1221" t="str">
        <f>COVER!T17</f>
        <v>50 W. DOUGLAS STREET, SUITE 801</v>
      </c>
    </row>
    <row r="19" spans="1:2" x14ac:dyDescent="0.2">
      <c r="A19" t="s">
        <v>1032</v>
      </c>
      <c r="B19" s="1221" t="str">
        <f>COVER!T25</f>
        <v>jblocker@benninggroup.com</v>
      </c>
    </row>
    <row r="20" spans="1:2" x14ac:dyDescent="0.2">
      <c r="A20" t="s">
        <v>1033</v>
      </c>
      <c r="B20" s="1221" t="str">
        <f>COVER!T19</f>
        <v>FREEPORT</v>
      </c>
    </row>
    <row r="21" spans="1:2" x14ac:dyDescent="0.2">
      <c r="A21" t="s">
        <v>558</v>
      </c>
      <c r="B21" s="1221" t="str">
        <f>COVER!X19</f>
        <v>IL</v>
      </c>
    </row>
    <row r="22" spans="1:2" x14ac:dyDescent="0.2">
      <c r="A22" t="s">
        <v>1034</v>
      </c>
      <c r="B22" s="1221">
        <f>COVER!Z19</f>
        <v>61032</v>
      </c>
    </row>
    <row r="23" spans="1:2" x14ac:dyDescent="0.2">
      <c r="A23" t="s">
        <v>1347</v>
      </c>
      <c r="B23" s="1221" t="str">
        <f>COVER!T21</f>
        <v>815/235-3157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35738</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6550330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276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276</v>
      </c>
      <c r="C91" s="13" t="s">
        <v>653</v>
      </c>
      <c r="D91" s="13" t="str">
        <f t="shared" si="0"/>
        <v>Error?</v>
      </c>
    </row>
    <row r="92" spans="1:4" x14ac:dyDescent="0.2">
      <c r="A92" s="54">
        <v>31</v>
      </c>
      <c r="B92" s="1221">
        <f>'Assets-Liab 5-6'!C39</f>
        <v>6550054</v>
      </c>
      <c r="D92" s="13" t="str">
        <f t="shared" si="0"/>
        <v>Error?</v>
      </c>
    </row>
    <row r="93" spans="1:4" x14ac:dyDescent="0.2">
      <c r="A93" s="54">
        <v>32</v>
      </c>
      <c r="B93" s="1221">
        <f>'Assets-Liab 5-6'!C41</f>
        <v>6550330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1832987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v>
      </c>
      <c r="C122" s="13" t="s">
        <v>653</v>
      </c>
      <c r="D122" s="13" t="str">
        <f t="shared" si="0"/>
        <v>Error?</v>
      </c>
    </row>
    <row r="123" spans="1:4" x14ac:dyDescent="0.2">
      <c r="A123" s="54">
        <v>62</v>
      </c>
      <c r="B123" s="1221">
        <f>'Assets-Liab 5-6'!D39</f>
        <v>1832985</v>
      </c>
      <c r="D123" s="13" t="str">
        <f t="shared" si="0"/>
        <v>Error?</v>
      </c>
    </row>
    <row r="124" spans="1:4" x14ac:dyDescent="0.2">
      <c r="A124" s="54">
        <v>63</v>
      </c>
      <c r="B124" s="1221">
        <f>'Assets-Liab 5-6'!D41</f>
        <v>1832987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1470529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-3</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v>
      </c>
      <c r="C169" s="13" t="s">
        <v>653</v>
      </c>
      <c r="D169" s="13" t="str">
        <f t="shared" si="1"/>
        <v>Error?</v>
      </c>
    </row>
    <row r="170" spans="1:4" x14ac:dyDescent="0.2">
      <c r="A170" s="54">
        <v>109</v>
      </c>
      <c r="B170" s="1221">
        <f>'Assets-Liab 5-6'!F39</f>
        <v>1470532</v>
      </c>
      <c r="D170" s="13" t="str">
        <f t="shared" si="1"/>
        <v>Error?</v>
      </c>
    </row>
    <row r="171" spans="1:4" x14ac:dyDescent="0.2">
      <c r="A171" s="54">
        <v>110</v>
      </c>
      <c r="B171" s="1221">
        <f>'Assets-Liab 5-6'!F41</f>
        <v>1470529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354116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299209</v>
      </c>
      <c r="D189" s="13" t="str">
        <f t="shared" si="1"/>
        <v>Error?</v>
      </c>
    </row>
    <row r="190" spans="1:4" x14ac:dyDescent="0.2">
      <c r="A190" s="54">
        <v>129</v>
      </c>
      <c r="B190" s="1221">
        <f>'Assets-Liab 5-6'!G41</f>
        <v>354116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321913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321913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67197</v>
      </c>
      <c r="D273" s="13" t="str">
        <f t="shared" si="3"/>
        <v>Error?</v>
      </c>
    </row>
    <row r="274" spans="1:4" x14ac:dyDescent="0.2">
      <c r="A274" s="54">
        <v>213</v>
      </c>
      <c r="B274" s="1221">
        <f>'Assets-Liab 5-6'!M17</f>
        <v>6059464</v>
      </c>
      <c r="D274" s="13" t="str">
        <f t="shared" si="3"/>
        <v>Error?</v>
      </c>
    </row>
    <row r="275" spans="1:4" x14ac:dyDescent="0.2">
      <c r="A275" s="54">
        <v>214</v>
      </c>
      <c r="B275" s="1221">
        <f>'Assets-Liab 5-6'!M18</f>
        <v>26006</v>
      </c>
      <c r="D275" s="13" t="str">
        <f t="shared" si="3"/>
        <v>Error?</v>
      </c>
    </row>
    <row r="276" spans="1:4" x14ac:dyDescent="0.2">
      <c r="A276" s="54">
        <v>215</v>
      </c>
      <c r="B276" s="1221">
        <f>'Assets-Liab 5-6'!M19</f>
        <v>2179827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8332494</v>
      </c>
      <c r="C279" s="13" t="s">
        <v>653</v>
      </c>
      <c r="D279" s="13" t="str">
        <f t="shared" si="3"/>
        <v>Error?</v>
      </c>
    </row>
    <row r="280" spans="1:4" x14ac:dyDescent="0.2">
      <c r="A280" s="54">
        <v>219</v>
      </c>
      <c r="B280" s="1221">
        <f>'Assets-Liab 5-6'!M40</f>
        <v>8332494</v>
      </c>
      <c r="D280" s="13" t="str">
        <f t="shared" si="3"/>
        <v>Error?</v>
      </c>
    </row>
    <row r="281" spans="1:4" x14ac:dyDescent="0.2">
      <c r="A281" s="54">
        <v>220</v>
      </c>
      <c r="B281" s="1221">
        <f>'Assets-Liab 5-6'!M41</f>
        <v>8332494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1242027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108748</v>
      </c>
      <c r="D717" s="13" t="str">
        <f t="shared" si="10"/>
        <v>Error?</v>
      </c>
    </row>
    <row r="718" spans="1:4" x14ac:dyDescent="0.2">
      <c r="A718" s="54">
        <v>657</v>
      </c>
      <c r="B718" s="1221">
        <f>'Expenditures 15-22'!C14</f>
        <v>78084</v>
      </c>
      <c r="D718" s="13" t="str">
        <f t="shared" si="10"/>
        <v>Error?</v>
      </c>
    </row>
    <row r="719" spans="1:4" x14ac:dyDescent="0.2">
      <c r="A719" s="54">
        <v>658</v>
      </c>
      <c r="B719" s="1221">
        <f>'Expenditures 15-22'!C15</f>
        <v>386</v>
      </c>
      <c r="D719" s="13" t="str">
        <f t="shared" si="10"/>
        <v>Error?</v>
      </c>
    </row>
    <row r="720" spans="1:4" x14ac:dyDescent="0.2">
      <c r="A720" s="54">
        <v>659</v>
      </c>
      <c r="B720" s="1221">
        <f>'Expenditures 15-22'!C33</f>
        <v>1700067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59261</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61000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120261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71581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71581</v>
      </c>
      <c r="C731" s="13" t="s">
        <v>653</v>
      </c>
      <c r="D731" s="13" t="str">
        <f t="shared" si="10"/>
        <v>Error?</v>
      </c>
    </row>
    <row r="732" spans="1:4" x14ac:dyDescent="0.2">
      <c r="A732" s="54">
        <v>671</v>
      </c>
      <c r="B732" s="1221">
        <f>'Expenditures 15-22'!C49</f>
        <v>900</v>
      </c>
      <c r="D732" s="13" t="str">
        <f t="shared" si="10"/>
        <v>Error?</v>
      </c>
    </row>
    <row r="733" spans="1:4" x14ac:dyDescent="0.2">
      <c r="A733" s="54">
        <v>672</v>
      </c>
      <c r="B733" s="1221">
        <f>'Expenditures 15-22'!C50</f>
        <v>84978</v>
      </c>
      <c r="D733" s="13" t="str">
        <f t="shared" si="10"/>
        <v>Error?</v>
      </c>
    </row>
    <row r="734" spans="1:4" x14ac:dyDescent="0.2">
      <c r="A734" s="54">
        <v>673</v>
      </c>
      <c r="B734" s="1221">
        <f>'Expenditures 15-22'!C53</f>
        <v>85878</v>
      </c>
      <c r="C734" s="13" t="s">
        <v>653</v>
      </c>
      <c r="D734" s="13" t="str">
        <f t="shared" si="10"/>
        <v>Error?</v>
      </c>
    </row>
    <row r="735" spans="1:4" x14ac:dyDescent="0.2">
      <c r="A735" s="54">
        <v>674</v>
      </c>
      <c r="B735" s="1221">
        <f>'Expenditures 15-22'!C55</f>
        <v>158828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158828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50778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49833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100611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537159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2237226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268880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21317</v>
      </c>
      <c r="D775" s="13" t="str">
        <f t="shared" si="11"/>
        <v>Error?</v>
      </c>
    </row>
    <row r="776" spans="1:4" x14ac:dyDescent="0.2">
      <c r="A776" s="54">
        <v>715</v>
      </c>
      <c r="B776" s="1221">
        <f>'Expenditures 15-22'!D14</f>
        <v>5721</v>
      </c>
      <c r="D776" s="13" t="str">
        <f t="shared" si="11"/>
        <v>Error?</v>
      </c>
    </row>
    <row r="777" spans="1:4" x14ac:dyDescent="0.2">
      <c r="A777" s="54">
        <v>716</v>
      </c>
      <c r="B777" s="1221">
        <f>'Expenditures 15-22'!D15</f>
        <v>37</v>
      </c>
      <c r="D777" s="13" t="str">
        <f t="shared" si="11"/>
        <v>Error?</v>
      </c>
    </row>
    <row r="778" spans="1:4" x14ac:dyDescent="0.2">
      <c r="A778" s="54">
        <v>717</v>
      </c>
      <c r="B778" s="1221">
        <f>'Expenditures 15-22'!D33</f>
        <v>356821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8203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8316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16519</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15362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15362</v>
      </c>
      <c r="C789" s="13" t="s">
        <v>653</v>
      </c>
      <c r="D789" s="13" t="str">
        <f t="shared" si="11"/>
        <v>Error?</v>
      </c>
    </row>
    <row r="790" spans="1:4" x14ac:dyDescent="0.2">
      <c r="A790" s="54">
        <v>729</v>
      </c>
      <c r="B790" s="1221">
        <f>'Expenditures 15-22'!D49</f>
        <v>1559</v>
      </c>
      <c r="D790" s="13" t="str">
        <f t="shared" si="11"/>
        <v>Error?</v>
      </c>
    </row>
    <row r="791" spans="1:4" x14ac:dyDescent="0.2">
      <c r="A791" s="54">
        <v>730</v>
      </c>
      <c r="B791" s="1221">
        <f>'Expenditures 15-22'!D50</f>
        <v>22067</v>
      </c>
      <c r="D791" s="13" t="str">
        <f t="shared" si="11"/>
        <v>Error?</v>
      </c>
    </row>
    <row r="792" spans="1:4" x14ac:dyDescent="0.2">
      <c r="A792" s="54">
        <v>731</v>
      </c>
      <c r="B792" s="1221">
        <f>'Expenditures 15-22'!D53</f>
        <v>23626</v>
      </c>
      <c r="C792" s="13" t="s">
        <v>653</v>
      </c>
      <c r="D792" s="13" t="str">
        <f t="shared" si="11"/>
        <v>Error?</v>
      </c>
    </row>
    <row r="793" spans="1:4" x14ac:dyDescent="0.2">
      <c r="A793" s="54">
        <v>732</v>
      </c>
      <c r="B793" s="1221">
        <f>'Expenditures 15-22'!D55</f>
        <v>25393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25393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8700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16911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25611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106511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463332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74154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817</v>
      </c>
      <c r="D833" s="13" t="str">
        <f t="shared" si="12"/>
        <v>Error?</v>
      </c>
    </row>
    <row r="834" spans="1:4" x14ac:dyDescent="0.2">
      <c r="A834" s="54">
        <v>773</v>
      </c>
      <c r="B834" s="1221">
        <f>'Expenditures 15-22'!E14</f>
        <v>11306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89309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130</v>
      </c>
      <c r="D838" s="13" t="str">
        <f t="shared" si="12"/>
        <v>Error?</v>
      </c>
    </row>
    <row r="839" spans="1:4" x14ac:dyDescent="0.2">
      <c r="A839" s="54">
        <v>778</v>
      </c>
      <c r="B839" s="1221">
        <f>'Expenditures 15-22'!E38</f>
        <v>314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444</v>
      </c>
      <c r="C843" s="13" t="s">
        <v>653</v>
      </c>
      <c r="D843" s="13" t="str">
        <f t="shared" si="12"/>
        <v>Error?</v>
      </c>
    </row>
    <row r="844" spans="1:4" x14ac:dyDescent="0.2">
      <c r="A844" s="54">
        <v>783</v>
      </c>
      <c r="B844" s="1221">
        <f>'Expenditures 15-22'!E44</f>
        <v>9044</v>
      </c>
      <c r="D844" s="13" t="str">
        <f t="shared" si="12"/>
        <v>Error?</v>
      </c>
    </row>
    <row r="845" spans="1:4" x14ac:dyDescent="0.2">
      <c r="A845" s="54">
        <v>784</v>
      </c>
      <c r="B845" s="1221">
        <f>'Expenditures 15-22'!E45</f>
        <v>2921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11965</v>
      </c>
      <c r="C847" s="13" t="s">
        <v>653</v>
      </c>
      <c r="D847" s="13" t="str">
        <f t="shared" si="12"/>
        <v>Error?</v>
      </c>
    </row>
    <row r="848" spans="1:4" x14ac:dyDescent="0.2">
      <c r="A848" s="54">
        <v>787</v>
      </c>
      <c r="B848" s="1221">
        <f>'Expenditures 15-22'!E49</f>
        <v>44377</v>
      </c>
      <c r="D848" s="13" t="str">
        <f t="shared" si="12"/>
        <v>Error?</v>
      </c>
    </row>
    <row r="849" spans="1:4" x14ac:dyDescent="0.2">
      <c r="A849" s="54">
        <v>788</v>
      </c>
      <c r="B849" s="1221">
        <f>'Expenditures 15-22'!E50</f>
        <v>6995</v>
      </c>
      <c r="D849" s="13" t="str">
        <f t="shared" si="12"/>
        <v>Error?</v>
      </c>
    </row>
    <row r="850" spans="1:4" x14ac:dyDescent="0.2">
      <c r="A850" s="54">
        <v>789</v>
      </c>
      <c r="B850" s="1221">
        <f>'Expenditures 15-22'!E53</f>
        <v>51372</v>
      </c>
      <c r="C850" s="13" t="s">
        <v>653</v>
      </c>
      <c r="D850" s="13" t="str">
        <f t="shared" si="12"/>
        <v>Error?</v>
      </c>
    </row>
    <row r="851" spans="1:4" x14ac:dyDescent="0.2">
      <c r="A851" s="54">
        <v>790</v>
      </c>
      <c r="B851" s="1221">
        <f>'Expenditures 15-22'!E55</f>
        <v>177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849</v>
      </c>
      <c r="D858" s="13" t="str">
        <f t="shared" si="12"/>
        <v>Error?</v>
      </c>
    </row>
    <row r="859" spans="1:4" x14ac:dyDescent="0.2">
      <c r="A859" s="54">
        <v>798</v>
      </c>
      <c r="B859" s="1221">
        <f>'Expenditures 15-22'!E64</f>
        <v>6376</v>
      </c>
      <c r="D859" s="13" t="str">
        <f t="shared" si="12"/>
        <v>Error?</v>
      </c>
    </row>
    <row r="860" spans="1:4" x14ac:dyDescent="0.2">
      <c r="A860" s="82">
        <v>799</v>
      </c>
      <c r="D860" s="13" t="str">
        <f t="shared" si="12"/>
        <v>OK</v>
      </c>
    </row>
    <row r="861" spans="1:4" x14ac:dyDescent="0.2">
      <c r="A861" s="54">
        <v>800</v>
      </c>
      <c r="B861" s="1221">
        <f>'Expenditures 15-22'!E65</f>
        <v>7225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71183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160492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35147</v>
      </c>
      <c r="D879" s="13" t="str">
        <f t="shared" si="12"/>
        <v>Error?</v>
      </c>
    </row>
    <row r="880" spans="1:4" x14ac:dyDescent="0.2">
      <c r="A880" s="54">
        <v>819</v>
      </c>
      <c r="B880" s="1221">
        <f>'Expenditures 15-22'!F16</f>
        <v>139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150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3142</v>
      </c>
      <c r="D891" s="13" t="str">
        <f t="shared" si="12"/>
        <v>Error?</v>
      </c>
    </row>
    <row r="892" spans="1:4" x14ac:dyDescent="0.2">
      <c r="A892" s="54">
        <v>831</v>
      </c>
      <c r="B892" s="1221">
        <f>'Expenditures 15-22'!F14</f>
        <v>14701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65862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961</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296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1257</v>
      </c>
      <c r="C901" s="13" t="s">
        <v>653</v>
      </c>
      <c r="D901" s="13" t="str">
        <f t="shared" si="13"/>
        <v>Error?</v>
      </c>
    </row>
    <row r="902" spans="1:4" x14ac:dyDescent="0.2">
      <c r="A902" s="54">
        <v>841</v>
      </c>
      <c r="B902" s="1221">
        <f>'Expenditures 15-22'!F44</f>
        <v>804</v>
      </c>
      <c r="D902" s="13" t="str">
        <f t="shared" si="13"/>
        <v>Error?</v>
      </c>
    </row>
    <row r="903" spans="1:4" x14ac:dyDescent="0.2">
      <c r="A903" s="54">
        <v>842</v>
      </c>
      <c r="B903" s="1221">
        <f>'Expenditures 15-22'!F45</f>
        <v>4580</v>
      </c>
      <c r="D903" s="13" t="str">
        <f t="shared" si="13"/>
        <v>Error?</v>
      </c>
    </row>
    <row r="904" spans="1:4" x14ac:dyDescent="0.2">
      <c r="A904" s="54">
        <v>843</v>
      </c>
      <c r="B904" s="1221">
        <f>'Expenditures 15-22'!F46</f>
        <v>3938</v>
      </c>
      <c r="D904" s="13" t="str">
        <f t="shared" si="13"/>
        <v>Error?</v>
      </c>
    </row>
    <row r="905" spans="1:4" x14ac:dyDescent="0.2">
      <c r="A905" s="54">
        <v>844</v>
      </c>
      <c r="B905" s="1221">
        <f>'Expenditures 15-22'!F47</f>
        <v>9322</v>
      </c>
      <c r="C905" s="13" t="s">
        <v>653</v>
      </c>
      <c r="D905" s="13" t="str">
        <f t="shared" si="13"/>
        <v>Error?</v>
      </c>
    </row>
    <row r="906" spans="1:4" x14ac:dyDescent="0.2">
      <c r="A906" s="54">
        <v>845</v>
      </c>
      <c r="B906" s="1221">
        <f>'Expenditures 15-22'!F49</f>
        <v>752</v>
      </c>
      <c r="D906" s="13" t="str">
        <f t="shared" si="13"/>
        <v>Error?</v>
      </c>
    </row>
    <row r="907" spans="1:4" x14ac:dyDescent="0.2">
      <c r="A907" s="54">
        <v>846</v>
      </c>
      <c r="B907" s="1221">
        <f>'Expenditures 15-22'!F50</f>
        <v>416</v>
      </c>
      <c r="D907" s="13" t="str">
        <f t="shared" si="13"/>
        <v>Error?</v>
      </c>
    </row>
    <row r="908" spans="1:4" x14ac:dyDescent="0.2">
      <c r="A908" s="54">
        <v>847</v>
      </c>
      <c r="B908" s="1221">
        <f>'Expenditures 15-22'!F53</f>
        <v>1168</v>
      </c>
      <c r="C908" s="13" t="s">
        <v>653</v>
      </c>
      <c r="D908" s="13" t="str">
        <f t="shared" si="13"/>
        <v>Error?</v>
      </c>
    </row>
    <row r="909" spans="1:4" x14ac:dyDescent="0.2">
      <c r="A909" s="54">
        <v>848</v>
      </c>
      <c r="B909" s="1221">
        <f>'Expenditures 15-22'!F55</f>
        <v>627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627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401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48698</v>
      </c>
      <c r="D916" s="13" t="str">
        <f t="shared" si="13"/>
        <v>Error?</v>
      </c>
    </row>
    <row r="917" spans="1:4" x14ac:dyDescent="0.2">
      <c r="A917" s="54">
        <v>856</v>
      </c>
      <c r="B917" s="1221">
        <f>'Expenditures 15-22'!F64</f>
        <v>17276</v>
      </c>
      <c r="D917" s="13" t="str">
        <f t="shared" si="13"/>
        <v>Error?</v>
      </c>
    </row>
    <row r="918" spans="1:4" x14ac:dyDescent="0.2">
      <c r="A918" s="82">
        <v>857</v>
      </c>
      <c r="D918" s="13" t="str">
        <f t="shared" si="13"/>
        <v>OK</v>
      </c>
    </row>
    <row r="919" spans="1:4" x14ac:dyDescent="0.2">
      <c r="A919" s="54">
        <v>858</v>
      </c>
      <c r="B919" s="1221">
        <f>'Expenditures 15-22'!F65</f>
        <v>66375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78749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144611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77942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4229</v>
      </c>
      <c r="D949" s="13" t="str">
        <f t="shared" si="13"/>
        <v>Error?</v>
      </c>
    </row>
    <row r="950" spans="1:4" x14ac:dyDescent="0.2">
      <c r="A950" s="54">
        <v>889</v>
      </c>
      <c r="B950" s="1221">
        <f>'Expenditures 15-22'!G14</f>
        <v>1432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83603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32739</v>
      </c>
      <c r="D975" s="13" t="str">
        <f t="shared" si="14"/>
        <v>Error?</v>
      </c>
    </row>
    <row r="976" spans="1:4" x14ac:dyDescent="0.2">
      <c r="A976" s="82">
        <v>915</v>
      </c>
      <c r="D976" s="13" t="str">
        <f t="shared" si="14"/>
        <v>OK</v>
      </c>
    </row>
    <row r="977" spans="1:4" x14ac:dyDescent="0.2">
      <c r="A977" s="54">
        <v>916</v>
      </c>
      <c r="B977" s="1221">
        <f>'Expenditures 15-22'!G65</f>
        <v>32739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32739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116342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6962</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63956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503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503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95827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160286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1698150</v>
      </c>
      <c r="C1093" s="13" t="s">
        <v>653</v>
      </c>
      <c r="D1093" s="13" t="str">
        <f t="shared" si="16"/>
        <v>Error?</v>
      </c>
    </row>
    <row r="1094" spans="1:4" x14ac:dyDescent="0.2">
      <c r="A1094" s="54">
        <v>1033</v>
      </c>
      <c r="B1094" s="1221">
        <f>'Expenditures 15-22'!K16</f>
        <v>139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7112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138253</v>
      </c>
      <c r="C1105" s="13" t="s">
        <v>653</v>
      </c>
      <c r="D1105" s="13" t="str">
        <f t="shared" si="16"/>
        <v>Error?</v>
      </c>
    </row>
    <row r="1106" spans="1:4" x14ac:dyDescent="0.2">
      <c r="A1106" s="54">
        <v>1045</v>
      </c>
      <c r="B1106" s="1221">
        <f>'Expenditures 15-22'!K14</f>
        <v>111244</v>
      </c>
      <c r="C1106" s="13" t="s">
        <v>653</v>
      </c>
      <c r="D1106" s="13" t="str">
        <f t="shared" si="16"/>
        <v>Error?</v>
      </c>
    </row>
    <row r="1107" spans="1:4" x14ac:dyDescent="0.2">
      <c r="A1107" s="54">
        <v>1046</v>
      </c>
      <c r="B1107" s="1221">
        <f>'Expenditures 15-22'!K15</f>
        <v>423</v>
      </c>
      <c r="C1107" s="13" t="s">
        <v>653</v>
      </c>
      <c r="D1107" s="13" t="str">
        <f t="shared" si="16"/>
        <v>Error?</v>
      </c>
    </row>
    <row r="1108" spans="1:4" x14ac:dyDescent="0.2">
      <c r="A1108" s="54">
        <v>1047</v>
      </c>
      <c r="B1108" s="1221">
        <f>'Expenditures 15-22'!K33</f>
        <v>2359618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68555</v>
      </c>
      <c r="C1110" s="13" t="s">
        <v>653</v>
      </c>
      <c r="D1110" s="13" t="str">
        <f t="shared" si="16"/>
        <v>Error?</v>
      </c>
    </row>
    <row r="1111" spans="1:4" x14ac:dyDescent="0.2">
      <c r="A1111" s="54">
        <v>1050</v>
      </c>
      <c r="B1111" s="1221">
        <f>'Expenditures 15-22'!K38</f>
        <v>314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69612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138481</v>
      </c>
      <c r="C1115" s="13" t="s">
        <v>653</v>
      </c>
      <c r="D1115" s="13" t="str">
        <f t="shared" si="16"/>
        <v>Error?</v>
      </c>
    </row>
    <row r="1116" spans="1:4" x14ac:dyDescent="0.2">
      <c r="A1116" s="54">
        <v>1055</v>
      </c>
      <c r="B1116" s="1221">
        <f>'Expenditures 15-22'!K44</f>
        <v>9848</v>
      </c>
      <c r="C1116" s="13" t="s">
        <v>653</v>
      </c>
      <c r="D1116" s="13" t="str">
        <f t="shared" si="16"/>
        <v>Error?</v>
      </c>
    </row>
    <row r="1117" spans="1:4" x14ac:dyDescent="0.2">
      <c r="A1117" s="54">
        <v>1056</v>
      </c>
      <c r="B1117" s="1221">
        <f>'Expenditures 15-22'!K45</f>
        <v>94444</v>
      </c>
      <c r="C1117" s="13" t="s">
        <v>653</v>
      </c>
      <c r="D1117" s="13" t="str">
        <f t="shared" si="16"/>
        <v>Error?</v>
      </c>
    </row>
    <row r="1118" spans="1:4" x14ac:dyDescent="0.2">
      <c r="A1118" s="54">
        <v>1057</v>
      </c>
      <c r="B1118" s="1221">
        <f>'Expenditures 15-22'!K46</f>
        <v>3938</v>
      </c>
      <c r="C1118" s="13" t="s">
        <v>653</v>
      </c>
      <c r="D1118" s="13" t="str">
        <f t="shared" si="16"/>
        <v>Error?</v>
      </c>
    </row>
    <row r="1119" spans="1:4" x14ac:dyDescent="0.2">
      <c r="A1119" s="54">
        <v>1058</v>
      </c>
      <c r="B1119" s="1221">
        <f>'Expenditures 15-22'!K47</f>
        <v>108230</v>
      </c>
      <c r="C1119" s="13" t="s">
        <v>653</v>
      </c>
      <c r="D1119" s="13" t="str">
        <f t="shared" si="16"/>
        <v>Error?</v>
      </c>
    </row>
    <row r="1120" spans="1:4" x14ac:dyDescent="0.2">
      <c r="A1120" s="54">
        <v>1059</v>
      </c>
      <c r="B1120" s="1221">
        <f>'Expenditures 15-22'!K49</f>
        <v>47588</v>
      </c>
      <c r="C1120" s="13" t="s">
        <v>653</v>
      </c>
      <c r="D1120" s="13" t="str">
        <f t="shared" si="16"/>
        <v>Error?</v>
      </c>
    </row>
    <row r="1121" spans="1:4" x14ac:dyDescent="0.2">
      <c r="A1121" s="54">
        <v>1060</v>
      </c>
      <c r="B1121" s="1221">
        <f>'Expenditures 15-22'!K50</f>
        <v>114456</v>
      </c>
      <c r="C1121" s="13" t="s">
        <v>653</v>
      </c>
      <c r="D1121" s="13" t="str">
        <f t="shared" si="16"/>
        <v>Error?</v>
      </c>
    </row>
    <row r="1122" spans="1:4" x14ac:dyDescent="0.2">
      <c r="A1122" s="54">
        <v>1061</v>
      </c>
      <c r="B1122" s="1221">
        <f>'Expenditures 15-22'!K53</f>
        <v>162044</v>
      </c>
      <c r="C1122" s="13" t="s">
        <v>653</v>
      </c>
      <c r="D1122" s="13" t="str">
        <f t="shared" si="16"/>
        <v>Error?</v>
      </c>
    </row>
    <row r="1123" spans="1:4" x14ac:dyDescent="0.2">
      <c r="A1123" s="54">
        <v>1062</v>
      </c>
      <c r="B1123" s="1221">
        <f>'Expenditures 15-22'!K55</f>
        <v>185528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185528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59879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116291</v>
      </c>
      <c r="C1130" s="13" t="s">
        <v>653</v>
      </c>
      <c r="D1130" s="13" t="str">
        <f t="shared" si="16"/>
        <v>Error?</v>
      </c>
    </row>
    <row r="1131" spans="1:4" x14ac:dyDescent="0.2">
      <c r="A1131" s="54">
        <v>1070</v>
      </c>
      <c r="B1131" s="1221">
        <f>'Expenditures 15-22'!K64</f>
        <v>56391</v>
      </c>
      <c r="C1131" s="13" t="s">
        <v>653</v>
      </c>
      <c r="D1131" s="13" t="str">
        <f t="shared" si="16"/>
        <v>Error?</v>
      </c>
    </row>
    <row r="1132" spans="1:4" x14ac:dyDescent="0.2">
      <c r="A1132" s="82">
        <v>1071</v>
      </c>
      <c r="D1132" s="13" t="str">
        <f t="shared" si="16"/>
        <v>OK</v>
      </c>
    </row>
    <row r="1133" spans="1:4" x14ac:dyDescent="0.2">
      <c r="A1133" s="54">
        <v>1072</v>
      </c>
      <c r="B1133" s="1221">
        <f>'Expenditures 15-22'!K65</f>
        <v>232561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826844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95827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3282289</v>
      </c>
      <c r="C1152" s="13" t="s">
        <v>653</v>
      </c>
      <c r="D1152" s="13" t="str">
        <f t="shared" si="17"/>
        <v>Error?</v>
      </c>
    </row>
    <row r="1153" spans="1:4" x14ac:dyDescent="0.2">
      <c r="A1153" s="54">
        <v>1092</v>
      </c>
      <c r="B1153" s="1221">
        <f>'Expenditures 15-22'!K115</f>
        <v>292947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145415</v>
      </c>
      <c r="D1221" s="13" t="str">
        <f t="shared" si="18"/>
        <v>Error?</v>
      </c>
    </row>
    <row r="1222" spans="1:4" x14ac:dyDescent="0.2">
      <c r="A1222" s="82">
        <v>1161</v>
      </c>
      <c r="D1222" s="13" t="str">
        <f t="shared" si="18"/>
        <v>OK</v>
      </c>
    </row>
    <row r="1223" spans="1:4" x14ac:dyDescent="0.2">
      <c r="A1223" s="54">
        <v>1162</v>
      </c>
      <c r="B1223" s="1221">
        <f>'Expenditures 15-22'!C127</f>
        <v>145415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145415</v>
      </c>
      <c r="C1225" s="13" t="s">
        <v>653</v>
      </c>
      <c r="D1225" s="13" t="str">
        <f t="shared" si="18"/>
        <v>Error?</v>
      </c>
    </row>
    <row r="1226" spans="1:4" x14ac:dyDescent="0.2">
      <c r="A1226" s="54">
        <v>1165</v>
      </c>
      <c r="B1226" s="1221">
        <f>'Expenditures 15-22'!C150</f>
        <v>145415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25611</v>
      </c>
      <c r="D1229" s="13" t="str">
        <f t="shared" si="18"/>
        <v>Error?</v>
      </c>
    </row>
    <row r="1230" spans="1:4" x14ac:dyDescent="0.2">
      <c r="A1230" s="82">
        <v>1169</v>
      </c>
      <c r="D1230" s="13" t="str">
        <f t="shared" si="18"/>
        <v>OK</v>
      </c>
    </row>
    <row r="1231" spans="1:4" x14ac:dyDescent="0.2">
      <c r="A1231" s="54">
        <v>1170</v>
      </c>
      <c r="B1231" s="1221">
        <f>'Expenditures 15-22'!D127</f>
        <v>25611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25611</v>
      </c>
      <c r="C1233" s="13" t="s">
        <v>653</v>
      </c>
      <c r="D1233" s="13" t="str">
        <f t="shared" si="18"/>
        <v>Error?</v>
      </c>
    </row>
    <row r="1234" spans="1:4" x14ac:dyDescent="0.2">
      <c r="A1234" s="54">
        <v>1173</v>
      </c>
      <c r="B1234" s="1221">
        <f>'Expenditures 15-22'!D150</f>
        <v>25611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86344</v>
      </c>
      <c r="D1237" s="13" t="str">
        <f t="shared" si="18"/>
        <v>Error?</v>
      </c>
    </row>
    <row r="1238" spans="1:4" x14ac:dyDescent="0.2">
      <c r="A1238" s="82">
        <v>1177</v>
      </c>
      <c r="D1238" s="13" t="str">
        <f t="shared" si="18"/>
        <v>OK</v>
      </c>
    </row>
    <row r="1239" spans="1:4" x14ac:dyDescent="0.2">
      <c r="A1239" s="54">
        <v>1178</v>
      </c>
      <c r="B1239" s="1221">
        <f>'Expenditures 15-22'!E127</f>
        <v>86344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86344</v>
      </c>
      <c r="C1241" s="13" t="s">
        <v>653</v>
      </c>
      <c r="D1241" s="13" t="str">
        <f t="shared" si="18"/>
        <v>Error?</v>
      </c>
    </row>
    <row r="1242" spans="1:4" x14ac:dyDescent="0.2">
      <c r="A1242" s="54">
        <v>1181</v>
      </c>
      <c r="B1242" s="1221">
        <f>'Expenditures 15-22'!E150</f>
        <v>101334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80399</v>
      </c>
      <c r="D1245" s="13" t="str">
        <f t="shared" si="18"/>
        <v>Error?</v>
      </c>
    </row>
    <row r="1246" spans="1:4" x14ac:dyDescent="0.2">
      <c r="A1246" s="82">
        <v>1185</v>
      </c>
      <c r="D1246" s="13" t="str">
        <f t="shared" si="18"/>
        <v>OK</v>
      </c>
    </row>
    <row r="1247" spans="1:4" x14ac:dyDescent="0.2">
      <c r="A1247" s="54">
        <v>1186</v>
      </c>
      <c r="B1247" s="1221">
        <f>'Expenditures 15-22'!F127</f>
        <v>80399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80399</v>
      </c>
      <c r="C1249" s="13" t="s">
        <v>653</v>
      </c>
      <c r="D1249" s="13" t="str">
        <f t="shared" si="18"/>
        <v>Error?</v>
      </c>
    </row>
    <row r="1250" spans="1:4" x14ac:dyDescent="0.2">
      <c r="A1250" s="54">
        <v>1189</v>
      </c>
      <c r="B1250" s="1221">
        <f>'Expenditures 15-22'!F150</f>
        <v>80399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32397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32397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32397</v>
      </c>
      <c r="C1258" s="13" t="s">
        <v>653</v>
      </c>
      <c r="D1258" s="13" t="str">
        <f t="shared" si="18"/>
        <v>Error?</v>
      </c>
    </row>
    <row r="1259" spans="1:4" x14ac:dyDescent="0.2">
      <c r="A1259" s="54">
        <v>1198</v>
      </c>
      <c r="B1259" s="1221">
        <f>'Expenditures 15-22'!G150</f>
        <v>32397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370166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370166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370166</v>
      </c>
      <c r="C1281" s="13" t="s">
        <v>653</v>
      </c>
      <c r="D1281" s="13" t="str">
        <f t="shared" si="19"/>
        <v>Error?</v>
      </c>
    </row>
    <row r="1282" spans="1:4" x14ac:dyDescent="0.2">
      <c r="A1282" s="54">
        <v>1221</v>
      </c>
      <c r="B1282" s="1221">
        <f>'Expenditures 15-22'!K138</f>
        <v>14990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385156</v>
      </c>
      <c r="C1288" s="13" t="s">
        <v>653</v>
      </c>
      <c r="D1288" s="13" t="str">
        <f t="shared" si="19"/>
        <v>Error?</v>
      </c>
    </row>
    <row r="1289" spans="1:4" x14ac:dyDescent="0.2">
      <c r="A1289" s="54">
        <v>1228</v>
      </c>
      <c r="B1289" s="1221">
        <f>'Expenditures 15-22'!K151</f>
        <v>11922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137152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137152</v>
      </c>
      <c r="C1339" s="13" t="s">
        <v>653</v>
      </c>
      <c r="D1339" s="13" t="str">
        <f t="shared" si="19"/>
        <v>Error?</v>
      </c>
    </row>
    <row r="1340" spans="1:4" x14ac:dyDescent="0.2">
      <c r="A1340" s="54">
        <v>1279</v>
      </c>
      <c r="B1340" s="1221">
        <f>'Expenditures 15-22'!C204</f>
        <v>137152</v>
      </c>
      <c r="C1340" s="13" t="s">
        <v>653</v>
      </c>
      <c r="D1340" s="13" t="str">
        <f t="shared" si="19"/>
        <v>Error?</v>
      </c>
    </row>
    <row r="1341" spans="1:4" x14ac:dyDescent="0.2">
      <c r="A1341" s="54">
        <v>1280</v>
      </c>
      <c r="B1341" s="1221">
        <f>'Expenditures 15-22'!D176</f>
        <v>868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868</v>
      </c>
      <c r="C1345" s="13" t="s">
        <v>653</v>
      </c>
      <c r="D1345" s="13" t="str">
        <f t="shared" si="20"/>
        <v>Error?</v>
      </c>
    </row>
    <row r="1346" spans="1:4" x14ac:dyDescent="0.2">
      <c r="A1346" s="54">
        <v>1285</v>
      </c>
      <c r="B1346" s="1221">
        <f>'Expenditures 15-22'!D204</f>
        <v>868</v>
      </c>
      <c r="C1346" s="13" t="s">
        <v>653</v>
      </c>
      <c r="D1346" s="13" t="str">
        <f t="shared" si="20"/>
        <v>Error?</v>
      </c>
    </row>
    <row r="1347" spans="1:4" x14ac:dyDescent="0.2">
      <c r="A1347" s="54">
        <v>1286</v>
      </c>
      <c r="B1347" s="1221">
        <f>'Expenditures 15-22'!E176</f>
        <v>38785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38785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38785</v>
      </c>
      <c r="C1353" s="13" t="s">
        <v>653</v>
      </c>
      <c r="D1353" s="13" t="str">
        <f t="shared" si="20"/>
        <v>Error?</v>
      </c>
    </row>
    <row r="1354" spans="1:4" x14ac:dyDescent="0.2">
      <c r="A1354" s="54">
        <v>1293</v>
      </c>
      <c r="B1354" s="1221">
        <f>'Expenditures 15-22'!F176</f>
        <v>30363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30363</v>
      </c>
      <c r="C1358" s="13" t="s">
        <v>653</v>
      </c>
      <c r="D1358" s="13" t="str">
        <f t="shared" si="20"/>
        <v>Error?</v>
      </c>
    </row>
    <row r="1359" spans="1:4" x14ac:dyDescent="0.2">
      <c r="A1359" s="54">
        <v>1298</v>
      </c>
      <c r="B1359" s="1221">
        <f>'Expenditures 15-22'!F204</f>
        <v>30363</v>
      </c>
      <c r="C1359" s="13" t="s">
        <v>653</v>
      </c>
      <c r="D1359" s="13" t="str">
        <f t="shared" si="20"/>
        <v>Error?</v>
      </c>
    </row>
    <row r="1360" spans="1:4" x14ac:dyDescent="0.2">
      <c r="A1360" s="54">
        <v>1299</v>
      </c>
      <c r="B1360" s="1221">
        <f>'Expenditures 15-22'!G176</f>
        <v>103536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103536</v>
      </c>
      <c r="C1364" s="13" t="s">
        <v>653</v>
      </c>
      <c r="D1364" s="13" t="str">
        <f t="shared" si="20"/>
        <v>Error?</v>
      </c>
    </row>
    <row r="1365" spans="1:4" x14ac:dyDescent="0.2">
      <c r="A1365" s="54">
        <v>1304</v>
      </c>
      <c r="B1365" s="1221">
        <f>'Expenditures 15-22'!G204</f>
        <v>103536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310704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310704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310704</v>
      </c>
      <c r="C1388" s="13" t="s">
        <v>653</v>
      </c>
      <c r="D1388" s="13" t="str">
        <f t="shared" si="20"/>
        <v>Error?</v>
      </c>
    </row>
    <row r="1389" spans="1:4" x14ac:dyDescent="0.2">
      <c r="A1389" s="54">
        <v>1328</v>
      </c>
      <c r="B1389" s="1221">
        <f>'Expenditures 15-22'!K205</f>
        <v>50322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1622</v>
      </c>
      <c r="D1407" s="13" t="str">
        <f t="shared" ref="D1407:D1470" si="21">IF(ISBLANK(B1407),"OK",IF(A1407-B1407=0,"OK","Error?"))</f>
        <v>Error?</v>
      </c>
    </row>
    <row r="1408" spans="1:4" x14ac:dyDescent="0.2">
      <c r="A1408" s="54">
        <v>1347</v>
      </c>
      <c r="B1408" s="1221">
        <f>'Expenditures 15-22'!D217</f>
        <v>3904</v>
      </c>
      <c r="D1408" s="13" t="str">
        <f t="shared" si="21"/>
        <v>Error?</v>
      </c>
    </row>
    <row r="1409" spans="1:4" x14ac:dyDescent="0.2">
      <c r="A1409" s="54">
        <v>1348</v>
      </c>
      <c r="B1409" s="1221">
        <f>'Expenditures 15-22'!D218</f>
        <v>11</v>
      </c>
      <c r="D1409" s="13" t="str">
        <f t="shared" si="21"/>
        <v>Error?</v>
      </c>
    </row>
    <row r="1410" spans="1:4" x14ac:dyDescent="0.2">
      <c r="A1410" s="54">
        <v>1349</v>
      </c>
      <c r="B1410" s="1221">
        <f>'Expenditures 15-22'!D223</f>
        <v>45476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859</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885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1744</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1038</v>
      </c>
      <c r="C1421" s="13" t="s">
        <v>653</v>
      </c>
      <c r="D1421" s="13" t="str">
        <f t="shared" si="21"/>
        <v>Error?</v>
      </c>
    </row>
    <row r="1422" spans="1:4" x14ac:dyDescent="0.2">
      <c r="A1422" s="54">
        <v>1361</v>
      </c>
      <c r="B1422" s="1221">
        <f>'Expenditures 15-22'!D239</f>
        <v>172</v>
      </c>
      <c r="D1422" s="13" t="str">
        <f t="shared" si="21"/>
        <v>Error?</v>
      </c>
    </row>
    <row r="1423" spans="1:4" x14ac:dyDescent="0.2">
      <c r="A1423" s="54">
        <v>1362</v>
      </c>
      <c r="B1423" s="1221">
        <f>'Expenditures 15-22'!D240</f>
        <v>1218</v>
      </c>
      <c r="D1423" s="13" t="str">
        <f t="shared" si="21"/>
        <v>Error?</v>
      </c>
    </row>
    <row r="1424" spans="1:4" x14ac:dyDescent="0.2">
      <c r="A1424" s="54">
        <v>1363</v>
      </c>
      <c r="B1424" s="1221">
        <f>'Expenditures 15-22'!D251</f>
        <v>1390</v>
      </c>
      <c r="C1424" s="13" t="s">
        <v>653</v>
      </c>
      <c r="D1424" s="13" t="str">
        <f t="shared" si="21"/>
        <v>Error?</v>
      </c>
    </row>
    <row r="1425" spans="1:4" x14ac:dyDescent="0.2">
      <c r="A1425" s="54">
        <v>1364</v>
      </c>
      <c r="B1425" s="1221">
        <f>'Expenditures 15-22'!D253</f>
        <v>10498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10498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9710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28848</v>
      </c>
      <c r="D1431" s="13" t="str">
        <f t="shared" si="21"/>
        <v>Error?</v>
      </c>
    </row>
    <row r="1432" spans="1:4" x14ac:dyDescent="0.2">
      <c r="A1432" s="54">
        <v>1371</v>
      </c>
      <c r="B1432" s="1221">
        <f>'Expenditures 15-22'!D261</f>
        <v>21210</v>
      </c>
      <c r="D1432" s="13" t="str">
        <f t="shared" si="21"/>
        <v>Error?</v>
      </c>
    </row>
    <row r="1433" spans="1:4" x14ac:dyDescent="0.2">
      <c r="A1433" s="54">
        <v>1372</v>
      </c>
      <c r="B1433" s="1221">
        <f>'Expenditures 15-22'!D262</f>
        <v>9269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69037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83707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129183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1622</v>
      </c>
      <c r="C1471" s="13" t="s">
        <v>653</v>
      </c>
      <c r="D1471" s="13" t="str">
        <f t="shared" ref="D1471:D1534" si="22">IF(ISBLANK(B1471),"OK",IF(A1471-B1471=0,"OK","Error?"))</f>
        <v>Error?</v>
      </c>
    </row>
    <row r="1472" spans="1:4" x14ac:dyDescent="0.2">
      <c r="A1472" s="54">
        <v>1411</v>
      </c>
      <c r="B1472" s="1221">
        <f>'Expenditures 15-22'!K217</f>
        <v>3904</v>
      </c>
      <c r="C1472" s="13" t="s">
        <v>653</v>
      </c>
      <c r="D1472" s="13" t="str">
        <f t="shared" si="22"/>
        <v>Error?</v>
      </c>
    </row>
    <row r="1473" spans="1:4" x14ac:dyDescent="0.2">
      <c r="A1473" s="54">
        <v>1412</v>
      </c>
      <c r="B1473" s="1221">
        <f>'Expenditures 15-22'!K218</f>
        <v>11</v>
      </c>
      <c r="C1473" s="13" t="s">
        <v>653</v>
      </c>
      <c r="D1473" s="13" t="str">
        <f t="shared" si="22"/>
        <v>Error?</v>
      </c>
    </row>
    <row r="1474" spans="1:4" x14ac:dyDescent="0.2">
      <c r="A1474" s="54">
        <v>1413</v>
      </c>
      <c r="B1474" s="1221">
        <f>'Expenditures 15-22'!K223</f>
        <v>45476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859</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885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1744</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1038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1038</v>
      </c>
      <c r="C1485" s="13" t="s">
        <v>653</v>
      </c>
      <c r="D1485" s="13" t="str">
        <f t="shared" si="22"/>
        <v>Error?</v>
      </c>
    </row>
    <row r="1486" spans="1:4" x14ac:dyDescent="0.2">
      <c r="A1486" s="54">
        <v>1425</v>
      </c>
      <c r="B1486" s="1221">
        <f>'Expenditures 15-22'!K239</f>
        <v>172</v>
      </c>
      <c r="C1486" s="13" t="s">
        <v>653</v>
      </c>
      <c r="D1486" s="13" t="str">
        <f t="shared" si="22"/>
        <v>Error?</v>
      </c>
    </row>
    <row r="1487" spans="1:4" x14ac:dyDescent="0.2">
      <c r="A1487" s="54">
        <v>1426</v>
      </c>
      <c r="B1487" s="1221">
        <f>'Expenditures 15-22'!K240</f>
        <v>1218</v>
      </c>
      <c r="C1487" s="13" t="s">
        <v>653</v>
      </c>
      <c r="D1487" s="13" t="str">
        <f t="shared" si="22"/>
        <v>Error?</v>
      </c>
    </row>
    <row r="1488" spans="1:4" x14ac:dyDescent="0.2">
      <c r="A1488" s="54">
        <v>1427</v>
      </c>
      <c r="B1488" s="1221">
        <f>'Expenditures 15-22'!K251</f>
        <v>1390</v>
      </c>
      <c r="C1488" s="13" t="s">
        <v>653</v>
      </c>
      <c r="D1488" s="13" t="str">
        <f t="shared" si="22"/>
        <v>Error?</v>
      </c>
    </row>
    <row r="1489" spans="1:4" x14ac:dyDescent="0.2">
      <c r="A1489" s="54">
        <v>1428</v>
      </c>
      <c r="B1489" s="1221">
        <f>'Expenditures 15-22'!K253</f>
        <v>10498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10498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9710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28848</v>
      </c>
      <c r="C1495" s="13" t="s">
        <v>653</v>
      </c>
      <c r="D1495" s="13" t="str">
        <f t="shared" si="22"/>
        <v>Error?</v>
      </c>
    </row>
    <row r="1496" spans="1:4" x14ac:dyDescent="0.2">
      <c r="A1496" s="54">
        <v>1435</v>
      </c>
      <c r="B1496" s="1221">
        <f>'Expenditures 15-22'!K261</f>
        <v>21210</v>
      </c>
      <c r="C1496" s="13" t="s">
        <v>653</v>
      </c>
      <c r="D1496" s="13" t="str">
        <f t="shared" si="22"/>
        <v>Error?</v>
      </c>
    </row>
    <row r="1497" spans="1:4" x14ac:dyDescent="0.2">
      <c r="A1497" s="54">
        <v>1436</v>
      </c>
      <c r="B1497" s="1221">
        <f>'Expenditures 15-22'!K262</f>
        <v>9269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69037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83707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129183</v>
      </c>
      <c r="C1517" s="13" t="s">
        <v>653</v>
      </c>
      <c r="D1517" s="13" t="str">
        <f t="shared" si="22"/>
        <v>Error?</v>
      </c>
    </row>
    <row r="1518" spans="1:4" x14ac:dyDescent="0.2">
      <c r="A1518" s="54">
        <v>1457</v>
      </c>
      <c r="B1518" s="1221">
        <f>'Expenditures 15-22'!K289</f>
        <v>20563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8319</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8319</v>
      </c>
      <c r="C1541" s="13" t="s">
        <v>653</v>
      </c>
      <c r="D1541" s="13" t="str">
        <f t="shared" si="23"/>
        <v>Error?</v>
      </c>
    </row>
    <row r="1542" spans="1:4" x14ac:dyDescent="0.2">
      <c r="A1542" s="54">
        <v>1481</v>
      </c>
      <c r="B1542" s="1221">
        <f>'Expenditures 15-22'!F305</f>
        <v>8319</v>
      </c>
      <c r="C1542" s="13" t="s">
        <v>653</v>
      </c>
      <c r="D1542" s="13" t="str">
        <f t="shared" si="23"/>
        <v>Error?</v>
      </c>
    </row>
    <row r="1543" spans="1:4" x14ac:dyDescent="0.2">
      <c r="A1543" s="54">
        <v>1482</v>
      </c>
      <c r="B1543" s="1221">
        <f>'Expenditures 15-22'!G294</f>
        <v>34252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34252</v>
      </c>
      <c r="C1547" s="13" t="s">
        <v>653</v>
      </c>
      <c r="D1547" s="13" t="str">
        <f t="shared" si="23"/>
        <v>Error?</v>
      </c>
    </row>
    <row r="1548" spans="1:4" x14ac:dyDescent="0.2">
      <c r="A1548" s="54">
        <v>1487</v>
      </c>
      <c r="B1548" s="1221">
        <f>'Expenditures 15-22'!G305</f>
        <v>34252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42571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42571</v>
      </c>
      <c r="C1559" s="13" t="s">
        <v>653</v>
      </c>
      <c r="D1559" s="13" t="str">
        <f t="shared" si="23"/>
        <v>Error?</v>
      </c>
    </row>
    <row r="1560" spans="1:4" x14ac:dyDescent="0.2">
      <c r="A1560" s="54">
        <v>1499</v>
      </c>
      <c r="B1560" s="1221">
        <f>'Expenditures 15-22'!K305</f>
        <v>42571</v>
      </c>
      <c r="C1560" s="13" t="s">
        <v>653</v>
      </c>
      <c r="D1560" s="13" t="str">
        <f t="shared" si="23"/>
        <v>Error?</v>
      </c>
    </row>
    <row r="1561" spans="1:4" x14ac:dyDescent="0.2">
      <c r="A1561" s="54">
        <v>1500</v>
      </c>
      <c r="B1561" s="1221">
        <f>'Expenditures 15-22'!K306</f>
        <v>87011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6257107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6550054</v>
      </c>
      <c r="C1630" s="13" t="s">
        <v>653</v>
      </c>
      <c r="D1630" s="13" t="str">
        <f t="shared" si="24"/>
        <v>Error?</v>
      </c>
    </row>
    <row r="1631" spans="1:4" x14ac:dyDescent="0.2">
      <c r="A1631" s="54">
        <v>1570</v>
      </c>
      <c r="B1631" s="1221">
        <f>'Acct Summary 7-8'!D79</f>
        <v>1821063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1832985</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1420210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1470532</v>
      </c>
      <c r="C1672" s="13" t="s">
        <v>653</v>
      </c>
      <c r="D1672" s="13" t="str">
        <f t="shared" si="25"/>
        <v>Error?</v>
      </c>
    </row>
    <row r="1673" spans="1:4" x14ac:dyDescent="0.2">
      <c r="A1673" s="54">
        <v>1612</v>
      </c>
      <c r="B1673" s="1221">
        <f>'Acct Summary 7-8'!G79</f>
        <v>333553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354116</v>
      </c>
      <c r="C1686" s="13" t="s">
        <v>653</v>
      </c>
      <c r="D1686" s="13" t="str">
        <f t="shared" si="25"/>
        <v>Error?</v>
      </c>
    </row>
    <row r="1687" spans="1:4" x14ac:dyDescent="0.2">
      <c r="A1687" s="54">
        <v>1626</v>
      </c>
      <c r="B1687" s="1221">
        <f>'Acct Summary 7-8'!H79</f>
        <v>234902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321913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2976348</v>
      </c>
      <c r="C1744" s="13" t="s">
        <v>653</v>
      </c>
      <c r="D1744" s="13" t="str">
        <f t="shared" si="26"/>
        <v>Error?</v>
      </c>
    </row>
    <row r="1745" spans="1:5" x14ac:dyDescent="0.2">
      <c r="A1745" s="54">
        <v>1684</v>
      </c>
      <c r="B1745" s="1221">
        <f>'Tax Sched 24'!B5</f>
        <v>381270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308543</v>
      </c>
      <c r="C1747" s="13" t="s">
        <v>653</v>
      </c>
      <c r="D1747" s="13" t="str">
        <f t="shared" si="26"/>
        <v>Error?</v>
      </c>
    </row>
    <row r="1748" spans="1:5" x14ac:dyDescent="0.2">
      <c r="A1748" s="54">
        <v>1687</v>
      </c>
      <c r="B1748" s="1221">
        <f>'Tax Sched 24'!B8</f>
        <v>67069</v>
      </c>
      <c r="C1748" s="13" t="s">
        <v>653</v>
      </c>
      <c r="D1748" s="13" t="str">
        <f t="shared" si="26"/>
        <v>Error?</v>
      </c>
    </row>
    <row r="1749" spans="1:5" x14ac:dyDescent="0.2">
      <c r="A1749" s="54">
        <v>1688</v>
      </c>
      <c r="B1749" s="1221">
        <f>'Tax Sched 24'!B10</f>
        <v>4997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92818</v>
      </c>
      <c r="C1752" s="13" t="s">
        <v>653</v>
      </c>
      <c r="D1752" s="13" t="str">
        <f t="shared" si="26"/>
        <v>Error?</v>
      </c>
    </row>
    <row r="1753" spans="1:5" x14ac:dyDescent="0.2">
      <c r="A1753" s="54">
        <v>1692</v>
      </c>
      <c r="B1753" s="1221">
        <f>'Tax Sched 24'!B12</f>
        <v>5991</v>
      </c>
      <c r="C1753" s="13" t="s">
        <v>653</v>
      </c>
      <c r="D1753" s="13" t="str">
        <f t="shared" si="26"/>
        <v>Error?</v>
      </c>
    </row>
    <row r="1754" spans="1:5" x14ac:dyDescent="0.2">
      <c r="A1754" s="54">
        <v>1693</v>
      </c>
      <c r="B1754" s="1221">
        <f>'Tax Sched 24'!B14</f>
        <v>57754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4012318</v>
      </c>
      <c r="C1759" s="13" t="s">
        <v>653</v>
      </c>
      <c r="D1759" s="13" t="str">
        <f t="shared" si="26"/>
        <v>Error?</v>
      </c>
    </row>
    <row r="1760" spans="1:5" x14ac:dyDescent="0.2">
      <c r="A1760" s="54">
        <v>1699</v>
      </c>
      <c r="B1760" s="1221">
        <f>'Tax Sched 24'!D4</f>
        <v>2368079</v>
      </c>
      <c r="C1760" s="13" t="s">
        <v>653</v>
      </c>
      <c r="D1760" s="13" t="str">
        <f t="shared" si="26"/>
        <v>Error?</v>
      </c>
    </row>
    <row r="1761" spans="1:5" x14ac:dyDescent="0.2">
      <c r="A1761" s="54">
        <v>1700</v>
      </c>
      <c r="B1761" s="1221">
        <f>'Tax Sched 24'!D5</f>
        <v>303410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244307</v>
      </c>
      <c r="C1763" s="13" t="s">
        <v>653</v>
      </c>
      <c r="D1763" s="13" t="str">
        <f t="shared" si="26"/>
        <v>Error?</v>
      </c>
    </row>
    <row r="1764" spans="1:5" x14ac:dyDescent="0.2">
      <c r="A1764" s="54">
        <v>1703</v>
      </c>
      <c r="B1764" s="1221">
        <f>'Tax Sched 24'!D8</f>
        <v>53052</v>
      </c>
      <c r="C1764" s="13" t="s">
        <v>653</v>
      </c>
      <c r="D1764" s="13" t="str">
        <f t="shared" si="26"/>
        <v>Error?</v>
      </c>
    </row>
    <row r="1765" spans="1:5" x14ac:dyDescent="0.2">
      <c r="A1765" s="54">
        <v>1704</v>
      </c>
      <c r="B1765" s="1221">
        <f>'Tax Sched 24'!D10</f>
        <v>4022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74326</v>
      </c>
      <c r="C1768" s="13" t="s">
        <v>653</v>
      </c>
      <c r="D1768" s="13" t="str">
        <f t="shared" si="26"/>
        <v>Error?</v>
      </c>
    </row>
    <row r="1769" spans="1:5" x14ac:dyDescent="0.2">
      <c r="A1769" s="54">
        <v>1708</v>
      </c>
      <c r="B1769" s="1221">
        <f>'Tax Sched 24'!D12</f>
        <v>4820</v>
      </c>
      <c r="C1769" s="13" t="s">
        <v>653</v>
      </c>
      <c r="D1769" s="13" t="str">
        <f t="shared" si="26"/>
        <v>Error?</v>
      </c>
    </row>
    <row r="1770" spans="1:5" x14ac:dyDescent="0.2">
      <c r="A1770" s="54">
        <v>1709</v>
      </c>
      <c r="B1770" s="1221">
        <f>'Tax Sched 24'!D14</f>
        <v>46073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3191477</v>
      </c>
      <c r="C1775" s="13" t="s">
        <v>653</v>
      </c>
      <c r="D1775" s="13" t="str">
        <f t="shared" si="26"/>
        <v>Error?</v>
      </c>
    </row>
    <row r="1776" spans="1:5" x14ac:dyDescent="0.2">
      <c r="A1776" s="54">
        <v>1715</v>
      </c>
      <c r="B1776" s="1221">
        <f>'Tax Sched 24'!C4</f>
        <v>608269</v>
      </c>
      <c r="D1776" s="13" t="str">
        <f t="shared" si="26"/>
        <v>Error?</v>
      </c>
    </row>
    <row r="1777" spans="1:4" x14ac:dyDescent="0.2">
      <c r="A1777" s="54">
        <v>1716</v>
      </c>
      <c r="B1777" s="1221">
        <f>'Tax Sched 24'!C5</f>
        <v>77860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64236</v>
      </c>
      <c r="D1779" s="13" t="str">
        <f t="shared" si="26"/>
        <v>Error?</v>
      </c>
    </row>
    <row r="1780" spans="1:4" x14ac:dyDescent="0.2">
      <c r="A1780" s="54">
        <v>1719</v>
      </c>
      <c r="B1780" s="1221">
        <f>'Tax Sched 24'!C8</f>
        <v>14017</v>
      </c>
      <c r="D1780" s="13" t="str">
        <f t="shared" si="26"/>
        <v>Error?</v>
      </c>
    </row>
    <row r="1781" spans="1:4" x14ac:dyDescent="0.2">
      <c r="A1781" s="54">
        <v>1720</v>
      </c>
      <c r="B1781" s="1221">
        <f>'Tax Sched 24'!C10</f>
        <v>975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18492</v>
      </c>
      <c r="D1784" s="13" t="str">
        <f t="shared" si="26"/>
        <v>Error?</v>
      </c>
    </row>
    <row r="1785" spans="1:4" x14ac:dyDescent="0.2">
      <c r="A1785" s="54">
        <v>1724</v>
      </c>
      <c r="B1785" s="1221">
        <f>'Tax Sched 24'!C12</f>
        <v>1171</v>
      </c>
      <c r="D1785" s="13" t="str">
        <f t="shared" si="26"/>
        <v>Error?</v>
      </c>
    </row>
    <row r="1786" spans="1:4" x14ac:dyDescent="0.2">
      <c r="A1786" s="54">
        <v>1725</v>
      </c>
      <c r="B1786" s="1221">
        <f>'Tax Sched 24'!C14</f>
        <v>11681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820841</v>
      </c>
      <c r="C1791" s="13" t="s">
        <v>653</v>
      </c>
      <c r="D1791" s="13" t="str">
        <f t="shared" ref="D1791:D1854" si="27">IF(ISBLANK(B1791),"OK",IF(A1791-B1791=0,"OK","Error?"))</f>
        <v>Error?</v>
      </c>
    </row>
    <row r="1792" spans="1:4" x14ac:dyDescent="0.2">
      <c r="A1792" s="54">
        <v>1731</v>
      </c>
      <c r="B1792" s="1221">
        <f>'Tax Sched 24'!F4</f>
        <v>2410314</v>
      </c>
      <c r="C1792" s="13" t="s">
        <v>653</v>
      </c>
      <c r="D1792" s="13" t="str">
        <f t="shared" si="27"/>
        <v>Error?</v>
      </c>
    </row>
    <row r="1793" spans="1:4" x14ac:dyDescent="0.2">
      <c r="A1793" s="54">
        <v>1732</v>
      </c>
      <c r="B1793" s="1221">
        <f>'Tax Sched 24'!F5</f>
        <v>308528</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254538</v>
      </c>
      <c r="C1795" s="13" t="s">
        <v>653</v>
      </c>
      <c r="D1795" s="13" t="str">
        <f t="shared" si="27"/>
        <v>Error?</v>
      </c>
    </row>
    <row r="1796" spans="1:4" x14ac:dyDescent="0.2">
      <c r="A1796" s="54">
        <v>1735</v>
      </c>
      <c r="B1796" s="1221">
        <f>'Tax Sched 24'!F8</f>
        <v>55541</v>
      </c>
      <c r="C1796" s="13" t="s">
        <v>653</v>
      </c>
      <c r="D1796" s="13" t="str">
        <f t="shared" si="27"/>
        <v>Error?</v>
      </c>
    </row>
    <row r="1797" spans="1:4" x14ac:dyDescent="0.2">
      <c r="A1797" s="54">
        <v>1736</v>
      </c>
      <c r="B1797" s="1221">
        <f>'Tax Sched 24'!F10</f>
        <v>3865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73276</v>
      </c>
      <c r="C1800" s="13" t="s">
        <v>653</v>
      </c>
      <c r="D1800" s="13" t="str">
        <f t="shared" si="27"/>
        <v>Error?</v>
      </c>
    </row>
    <row r="1801" spans="1:4" x14ac:dyDescent="0.2">
      <c r="A1801" s="54">
        <v>1740</v>
      </c>
      <c r="B1801" s="1221">
        <f>'Tax Sched 24'!F12</f>
        <v>4641</v>
      </c>
      <c r="C1801" s="13" t="s">
        <v>653</v>
      </c>
      <c r="D1801" s="13" t="str">
        <f t="shared" si="27"/>
        <v>Error?</v>
      </c>
    </row>
    <row r="1802" spans="1:4" x14ac:dyDescent="0.2">
      <c r="A1802" s="54">
        <v>1741</v>
      </c>
      <c r="B1802" s="1221">
        <f>'Tax Sched 24'!F14</f>
        <v>46290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3018583</v>
      </c>
      <c r="D1808" s="13" t="str">
        <f t="shared" si="27"/>
        <v>Error?</v>
      </c>
    </row>
    <row r="1809" spans="1:4" x14ac:dyDescent="0.2">
      <c r="A1809" s="54">
        <v>1748</v>
      </c>
      <c r="B1809" s="1221">
        <f>'Tax Sched 24'!E5</f>
        <v>386388</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318774</v>
      </c>
      <c r="D1811" s="13" t="str">
        <f t="shared" si="27"/>
        <v>Error?</v>
      </c>
    </row>
    <row r="1812" spans="1:4" x14ac:dyDescent="0.2">
      <c r="A1812" s="54">
        <v>1751</v>
      </c>
      <c r="B1812" s="1221">
        <f>'Tax Sched 24'!E8</f>
        <v>69558</v>
      </c>
      <c r="D1812" s="13" t="str">
        <f t="shared" si="27"/>
        <v>Error?</v>
      </c>
    </row>
    <row r="1813" spans="1:4" x14ac:dyDescent="0.2">
      <c r="A1813" s="54">
        <v>1752</v>
      </c>
      <c r="B1813" s="1221">
        <f>'Tax Sched 24'!E10</f>
        <v>4840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91768</v>
      </c>
      <c r="D1816" s="13" t="str">
        <f t="shared" si="27"/>
        <v>Error?</v>
      </c>
    </row>
    <row r="1817" spans="1:4" x14ac:dyDescent="0.2">
      <c r="A1817" s="54">
        <v>1756</v>
      </c>
      <c r="B1817" s="1221">
        <f>'Tax Sched 24'!E12</f>
        <v>5812</v>
      </c>
      <c r="D1817" s="13" t="str">
        <f t="shared" si="27"/>
        <v>Error?</v>
      </c>
    </row>
    <row r="1818" spans="1:4" x14ac:dyDescent="0.2">
      <c r="A1818" s="54">
        <v>1757</v>
      </c>
      <c r="B1818" s="1221">
        <f>'Tax Sched 24'!E14</f>
        <v>57971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4073485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57754</v>
      </c>
      <c r="D1972" s="13" t="str">
        <f t="shared" si="29"/>
        <v>Error?</v>
      </c>
    </row>
    <row r="1973" spans="1:5" x14ac:dyDescent="0.2">
      <c r="A1973" s="54">
        <v>1912</v>
      </c>
      <c r="B1973" s="1221">
        <f>'Rest Tax Levies-Tort Im 26'!H6</f>
        <v>28</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57782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57782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67197</v>
      </c>
      <c r="D2008" s="13" t="str">
        <f t="shared" si="30"/>
        <v>Error?</v>
      </c>
    </row>
    <row r="2009" spans="1:4" x14ac:dyDescent="0.2">
      <c r="A2009" s="54">
        <v>1948</v>
      </c>
      <c r="B2009" s="1221">
        <f>'Cap Outlay Deprec 27'!C8</f>
        <v>6042364</v>
      </c>
      <c r="D2009" s="13" t="str">
        <f t="shared" si="30"/>
        <v>Error?</v>
      </c>
    </row>
    <row r="2010" spans="1:4" x14ac:dyDescent="0.2">
      <c r="A2010" s="54">
        <v>1949</v>
      </c>
      <c r="B2010" s="1221">
        <f>'Cap Outlay Deprec 27'!C10</f>
        <v>24356</v>
      </c>
      <c r="D2010" s="13" t="str">
        <f t="shared" si="30"/>
        <v>Error?</v>
      </c>
    </row>
    <row r="2011" spans="1:4" x14ac:dyDescent="0.2">
      <c r="A2011" s="54">
        <v>1950</v>
      </c>
      <c r="B2011" s="1221">
        <f>'Cap Outlay Deprec 27'!C12</f>
        <v>1644742</v>
      </c>
      <c r="D2011" s="13" t="str">
        <f t="shared" si="30"/>
        <v>Error?</v>
      </c>
    </row>
    <row r="2012" spans="1:4" x14ac:dyDescent="0.2">
      <c r="A2012" s="54">
        <v>1951</v>
      </c>
      <c r="B2012" s="1221">
        <f>'Cap Outlay Deprec 27'!C13</f>
        <v>471578</v>
      </c>
      <c r="D2012" s="13" t="str">
        <f t="shared" si="30"/>
        <v>Error?</v>
      </c>
    </row>
    <row r="2013" spans="1:4" x14ac:dyDescent="0.2">
      <c r="A2013" s="54">
        <v>1952</v>
      </c>
      <c r="B2013" s="1221">
        <f>'Cap Outlay Deprec 27'!C16</f>
        <v>8250237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17100</v>
      </c>
      <c r="D2015" s="13" t="str">
        <f t="shared" si="30"/>
        <v>Error?</v>
      </c>
    </row>
    <row r="2016" spans="1:4" x14ac:dyDescent="0.2">
      <c r="A2016" s="54">
        <v>1955</v>
      </c>
      <c r="B2016" s="1221">
        <f>'Cap Outlay Deprec 27'!D10</f>
        <v>1650</v>
      </c>
      <c r="D2016" s="13" t="str">
        <f t="shared" si="30"/>
        <v>Error?</v>
      </c>
    </row>
    <row r="2017" spans="1:4" x14ac:dyDescent="0.2">
      <c r="A2017" s="54">
        <v>1956</v>
      </c>
      <c r="B2017" s="1221">
        <f>'Cap Outlay Deprec 27'!D12</f>
        <v>134264</v>
      </c>
      <c r="D2017" s="13" t="str">
        <f t="shared" si="30"/>
        <v>Error?</v>
      </c>
    </row>
    <row r="2018" spans="1:4" x14ac:dyDescent="0.2">
      <c r="A2018" s="54">
        <v>1957</v>
      </c>
      <c r="B2018" s="1221">
        <f>'Cap Outlay Deprec 27'!D13</f>
        <v>169536</v>
      </c>
      <c r="D2018" s="13" t="str">
        <f t="shared" si="30"/>
        <v>Error?</v>
      </c>
    </row>
    <row r="2019" spans="1:4" x14ac:dyDescent="0.2">
      <c r="A2019" s="54">
        <v>1958</v>
      </c>
      <c r="B2019" s="1221">
        <f>'Cap Outlay Deprec 27'!D16</f>
        <v>322550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240293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240293</v>
      </c>
      <c r="C2025" s="13" t="s">
        <v>653</v>
      </c>
      <c r="D2025" s="13" t="str">
        <f t="shared" si="30"/>
        <v>Error?</v>
      </c>
    </row>
    <row r="2026" spans="1:4" x14ac:dyDescent="0.2">
      <c r="A2026" s="54">
        <v>1965</v>
      </c>
      <c r="B2026" s="1221">
        <f>'Cap Outlay Deprec 27'!F5</f>
        <v>67197</v>
      </c>
      <c r="C2026" s="13" t="s">
        <v>653</v>
      </c>
      <c r="D2026" s="13" t="str">
        <f t="shared" si="30"/>
        <v>Error?</v>
      </c>
    </row>
    <row r="2027" spans="1:4" x14ac:dyDescent="0.2">
      <c r="A2027" s="54">
        <v>1966</v>
      </c>
      <c r="B2027" s="1221">
        <f>'Cap Outlay Deprec 27'!F8</f>
        <v>6059464</v>
      </c>
      <c r="C2027" s="13" t="s">
        <v>653</v>
      </c>
      <c r="D2027" s="13" t="str">
        <f t="shared" si="30"/>
        <v>Error?</v>
      </c>
    </row>
    <row r="2028" spans="1:4" x14ac:dyDescent="0.2">
      <c r="A2028" s="54">
        <v>1967</v>
      </c>
      <c r="B2028" s="1221">
        <f>'Cap Outlay Deprec 27'!F10</f>
        <v>26006</v>
      </c>
      <c r="C2028" s="13" t="s">
        <v>653</v>
      </c>
      <c r="D2028" s="13" t="str">
        <f t="shared" si="30"/>
        <v>Error?</v>
      </c>
    </row>
    <row r="2029" spans="1:4" x14ac:dyDescent="0.2">
      <c r="A2029" s="54">
        <v>1968</v>
      </c>
      <c r="B2029" s="1221">
        <f>'Cap Outlay Deprec 27'!F12</f>
        <v>1538713</v>
      </c>
      <c r="C2029" s="13" t="s">
        <v>653</v>
      </c>
      <c r="D2029" s="13" t="str">
        <f t="shared" si="30"/>
        <v>Error?</v>
      </c>
    </row>
    <row r="2030" spans="1:4" x14ac:dyDescent="0.2">
      <c r="A2030" s="54">
        <v>1969</v>
      </c>
      <c r="B2030" s="1221">
        <f>'Cap Outlay Deprec 27'!F13</f>
        <v>641114</v>
      </c>
      <c r="C2030" s="13" t="s">
        <v>653</v>
      </c>
      <c r="D2030" s="13" t="str">
        <f t="shared" si="30"/>
        <v>Error?</v>
      </c>
    </row>
    <row r="2031" spans="1:4" x14ac:dyDescent="0.2">
      <c r="A2031" s="54">
        <v>1970</v>
      </c>
      <c r="B2031" s="1221">
        <f>'Cap Outlay Deprec 27'!F16</f>
        <v>8332494</v>
      </c>
      <c r="C2031" s="13" t="s">
        <v>653</v>
      </c>
      <c r="D2031" s="13" t="str">
        <f t="shared" si="30"/>
        <v>Error?</v>
      </c>
    </row>
    <row r="2032" spans="1:4" x14ac:dyDescent="0.2">
      <c r="A2032" s="82">
        <v>1971</v>
      </c>
      <c r="D2032" s="13" t="str">
        <f t="shared" si="30"/>
        <v>OK</v>
      </c>
    </row>
    <row r="2033" spans="1:4" x14ac:dyDescent="0.2">
      <c r="A2033" s="54">
        <v>1972</v>
      </c>
      <c r="B2033" s="1221">
        <f>'Cap Outlay Deprec 27'!H8</f>
        <v>2625400</v>
      </c>
      <c r="D2033" s="13" t="str">
        <f t="shared" si="30"/>
        <v>Error?</v>
      </c>
    </row>
    <row r="2034" spans="1:4" x14ac:dyDescent="0.2">
      <c r="A2034" s="54">
        <v>1973</v>
      </c>
      <c r="B2034" s="1221">
        <f>'Cap Outlay Deprec 27'!H10</f>
        <v>12427</v>
      </c>
      <c r="D2034" s="13" t="str">
        <f t="shared" si="30"/>
        <v>Error?</v>
      </c>
    </row>
    <row r="2035" spans="1:4" x14ac:dyDescent="0.2">
      <c r="A2035" s="54">
        <v>1974</v>
      </c>
      <c r="B2035" s="1221">
        <f>'Cap Outlay Deprec 27'!H12</f>
        <v>894138</v>
      </c>
      <c r="D2035" s="13" t="str">
        <f t="shared" si="30"/>
        <v>Error?</v>
      </c>
    </row>
    <row r="2036" spans="1:4" x14ac:dyDescent="0.2">
      <c r="A2036" s="54">
        <v>1975</v>
      </c>
      <c r="B2036" s="1221">
        <f>'Cap Outlay Deprec 27'!H13</f>
        <v>351870</v>
      </c>
      <c r="D2036" s="13" t="str">
        <f t="shared" si="30"/>
        <v>Error?</v>
      </c>
    </row>
    <row r="2037" spans="1:4" x14ac:dyDescent="0.2">
      <c r="A2037" s="54">
        <v>1976</v>
      </c>
      <c r="B2037" s="1221">
        <f>'Cap Outlay Deprec 27'!H16</f>
        <v>3883835</v>
      </c>
      <c r="C2037" s="13" t="s">
        <v>653</v>
      </c>
      <c r="D2037" s="13" t="str">
        <f t="shared" si="30"/>
        <v>Error?</v>
      </c>
    </row>
    <row r="2038" spans="1:4" x14ac:dyDescent="0.2">
      <c r="A2038" s="82">
        <v>1977</v>
      </c>
      <c r="D2038" s="13" t="str">
        <f t="shared" si="30"/>
        <v>OK</v>
      </c>
    </row>
    <row r="2039" spans="1:4" x14ac:dyDescent="0.2">
      <c r="A2039" s="54">
        <v>1978</v>
      </c>
      <c r="B2039" s="1221">
        <f>'Cap Outlay Deprec 27'!I8</f>
        <v>130082</v>
      </c>
      <c r="D2039" s="13" t="str">
        <f t="shared" si="30"/>
        <v>Error?</v>
      </c>
    </row>
    <row r="2040" spans="1:4" x14ac:dyDescent="0.2">
      <c r="A2040" s="54">
        <v>1979</v>
      </c>
      <c r="B2040" s="1221">
        <f>'Cap Outlay Deprec 27'!I10</f>
        <v>1293</v>
      </c>
      <c r="D2040" s="13" t="str">
        <f t="shared" si="30"/>
        <v>Error?</v>
      </c>
    </row>
    <row r="2041" spans="1:4" x14ac:dyDescent="0.2">
      <c r="A2041" s="54">
        <v>1980</v>
      </c>
      <c r="B2041" s="1221">
        <f>'Cap Outlay Deprec 27'!I12</f>
        <v>148079</v>
      </c>
      <c r="D2041" s="13" t="str">
        <f t="shared" si="30"/>
        <v>Error?</v>
      </c>
    </row>
    <row r="2042" spans="1:4" x14ac:dyDescent="0.2">
      <c r="A2042" s="54">
        <v>1981</v>
      </c>
      <c r="B2042" s="1221">
        <f>'Cap Outlay Deprec 27'!I13</f>
        <v>72147</v>
      </c>
      <c r="D2042" s="13" t="str">
        <f t="shared" si="30"/>
        <v>Error?</v>
      </c>
    </row>
    <row r="2043" spans="1:4" x14ac:dyDescent="0.2">
      <c r="A2043" s="54">
        <v>1982</v>
      </c>
      <c r="B2043" s="1221">
        <f>'Cap Outlay Deprec 27'!I16</f>
        <v>351601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240293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240293</v>
      </c>
      <c r="C2049" s="13" t="s">
        <v>653</v>
      </c>
      <c r="D2049" s="13" t="str">
        <f t="shared" si="31"/>
        <v>Error?</v>
      </c>
    </row>
    <row r="2050" spans="1:4" x14ac:dyDescent="0.2">
      <c r="A2050" s="82">
        <v>1989</v>
      </c>
      <c r="D2050" s="13" t="str">
        <f t="shared" si="31"/>
        <v>OK</v>
      </c>
    </row>
    <row r="2051" spans="1:4" x14ac:dyDescent="0.2">
      <c r="A2051" s="54">
        <v>1990</v>
      </c>
      <c r="B2051" s="1221">
        <f>'Cap Outlay Deprec 27'!K8</f>
        <v>2755482</v>
      </c>
      <c r="C2051" s="13" t="s">
        <v>653</v>
      </c>
      <c r="D2051" s="13" t="str">
        <f t="shared" si="31"/>
        <v>Error?</v>
      </c>
    </row>
    <row r="2052" spans="1:4" x14ac:dyDescent="0.2">
      <c r="A2052" s="54">
        <v>1991</v>
      </c>
      <c r="B2052" s="1221">
        <f>'Cap Outlay Deprec 27'!K10</f>
        <v>13720</v>
      </c>
      <c r="C2052" s="13" t="s">
        <v>653</v>
      </c>
      <c r="D2052" s="13" t="str">
        <f t="shared" si="31"/>
        <v>Error?</v>
      </c>
    </row>
    <row r="2053" spans="1:4" x14ac:dyDescent="0.2">
      <c r="A2053" s="54">
        <v>1992</v>
      </c>
      <c r="B2053" s="1221">
        <f>'Cap Outlay Deprec 27'!K12</f>
        <v>801924</v>
      </c>
      <c r="C2053" s="13" t="s">
        <v>653</v>
      </c>
      <c r="D2053" s="13" t="str">
        <f t="shared" si="31"/>
        <v>Error?</v>
      </c>
    </row>
    <row r="2054" spans="1:4" x14ac:dyDescent="0.2">
      <c r="A2054" s="54">
        <v>1993</v>
      </c>
      <c r="B2054" s="1221">
        <f>'Cap Outlay Deprec 27'!K13</f>
        <v>424017</v>
      </c>
      <c r="C2054" s="13" t="s">
        <v>653</v>
      </c>
      <c r="D2054" s="13" t="str">
        <f t="shared" si="31"/>
        <v>Error?</v>
      </c>
    </row>
    <row r="2055" spans="1:4" x14ac:dyDescent="0.2">
      <c r="A2055" s="54">
        <v>1994</v>
      </c>
      <c r="B2055" s="1221">
        <f>'Cap Outlay Deprec 27'!K16</f>
        <v>3995143</v>
      </c>
      <c r="C2055" s="13" t="s">
        <v>653</v>
      </c>
      <c r="D2055" s="13" t="str">
        <f t="shared" si="31"/>
        <v>Error?</v>
      </c>
    </row>
    <row r="2056" spans="1:4" x14ac:dyDescent="0.2">
      <c r="A2056" s="54">
        <v>1995</v>
      </c>
      <c r="B2056" s="1221">
        <f>'Cap Outlay Deprec 27'!L5</f>
        <v>67197</v>
      </c>
      <c r="C2056" s="13" t="s">
        <v>653</v>
      </c>
      <c r="D2056" s="13" t="str">
        <f t="shared" si="31"/>
        <v>Error?</v>
      </c>
    </row>
    <row r="2057" spans="1:4" x14ac:dyDescent="0.2">
      <c r="A2057" s="54">
        <v>1996</v>
      </c>
      <c r="B2057" s="1221">
        <f>'Cap Outlay Deprec 27'!L8</f>
        <v>3303982</v>
      </c>
      <c r="C2057" s="13" t="s">
        <v>653</v>
      </c>
      <c r="D2057" s="13" t="str">
        <f t="shared" si="31"/>
        <v>Error?</v>
      </c>
    </row>
    <row r="2058" spans="1:4" x14ac:dyDescent="0.2">
      <c r="A2058" s="54">
        <v>1997</v>
      </c>
      <c r="B2058" s="1221">
        <f>'Cap Outlay Deprec 27'!L10</f>
        <v>12286</v>
      </c>
      <c r="C2058" s="13" t="s">
        <v>653</v>
      </c>
      <c r="D2058" s="13" t="str">
        <f t="shared" si="31"/>
        <v>Error?</v>
      </c>
    </row>
    <row r="2059" spans="1:4" x14ac:dyDescent="0.2">
      <c r="A2059" s="54">
        <v>1998</v>
      </c>
      <c r="B2059" s="1221">
        <f>'Cap Outlay Deprec 27'!L12</f>
        <v>736789</v>
      </c>
      <c r="C2059" s="13" t="s">
        <v>653</v>
      </c>
      <c r="D2059" s="13" t="str">
        <f t="shared" si="31"/>
        <v>Error?</v>
      </c>
    </row>
    <row r="2060" spans="1:4" x14ac:dyDescent="0.2">
      <c r="A2060" s="54">
        <v>1999</v>
      </c>
      <c r="B2060" s="1221">
        <f>'Cap Outlay Deprec 27'!L13</f>
        <v>217097</v>
      </c>
      <c r="C2060" s="13" t="s">
        <v>653</v>
      </c>
      <c r="D2060" s="13" t="str">
        <f t="shared" si="31"/>
        <v>Error?</v>
      </c>
    </row>
    <row r="2061" spans="1:4" x14ac:dyDescent="0.2">
      <c r="A2061" s="54">
        <v>2000</v>
      </c>
      <c r="B2061" s="1221">
        <f>'Cap Outlay Deprec 27'!L16</f>
        <v>4337351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80827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80827</v>
      </c>
      <c r="C2088" s="13" t="s">
        <v>653</v>
      </c>
      <c r="D2088" s="13" t="str">
        <f t="shared" si="31"/>
        <v>Error?</v>
      </c>
    </row>
    <row r="2089" spans="1:4" x14ac:dyDescent="0.2">
      <c r="A2089" s="54">
        <v>2028</v>
      </c>
      <c r="B2089" s="1221">
        <f>'Expenditures 15-22'!K92</f>
        <v>15000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14990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54907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321913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3263280</v>
      </c>
      <c r="C2551" s="13" t="s">
        <v>653</v>
      </c>
      <c r="D2551" s="13" t="str">
        <f t="shared" si="38"/>
        <v>Error?</v>
      </c>
    </row>
    <row r="2552" spans="1:4" x14ac:dyDescent="0.2">
      <c r="A2552" s="82">
        <v>2491</v>
      </c>
      <c r="D2552" s="13" t="str">
        <f t="shared" si="38"/>
        <v>OK</v>
      </c>
    </row>
    <row r="2553" spans="1:4" x14ac:dyDescent="0.2">
      <c r="A2553" s="54">
        <v>2492</v>
      </c>
      <c r="B2553" s="1221">
        <f>'Acct Summary 7-8'!C6</f>
        <v>144760</v>
      </c>
      <c r="C2553" s="13" t="s">
        <v>653</v>
      </c>
      <c r="D2553" s="13" t="str">
        <f t="shared" si="38"/>
        <v>Error?</v>
      </c>
    </row>
    <row r="2554" spans="1:4" x14ac:dyDescent="0.2">
      <c r="A2554" s="54">
        <v>2493</v>
      </c>
      <c r="B2554" s="1221">
        <f>'Acct Summary 7-8'!C7</f>
        <v>167196</v>
      </c>
      <c r="C2554" s="13" t="s">
        <v>653</v>
      </c>
      <c r="D2554" s="13" t="str">
        <f t="shared" si="38"/>
        <v>Error?</v>
      </c>
    </row>
    <row r="2555" spans="1:4" x14ac:dyDescent="0.2">
      <c r="A2555" s="54">
        <v>2494</v>
      </c>
      <c r="B2555" s="1221">
        <f>'Acct Summary 7-8'!C8</f>
        <v>3575236</v>
      </c>
      <c r="C2555" s="13" t="s">
        <v>653</v>
      </c>
      <c r="D2555" s="13" t="str">
        <f t="shared" si="38"/>
        <v>Error?</v>
      </c>
    </row>
    <row r="2556" spans="1:4" x14ac:dyDescent="0.2">
      <c r="A2556" s="54">
        <v>2495</v>
      </c>
      <c r="B2556" s="1221">
        <f>'Acct Summary 7-8'!C12</f>
        <v>2359618</v>
      </c>
      <c r="C2556" s="13" t="s">
        <v>653</v>
      </c>
      <c r="D2556" s="13" t="str">
        <f t="shared" si="38"/>
        <v>Error?</v>
      </c>
    </row>
    <row r="2557" spans="1:4" x14ac:dyDescent="0.2">
      <c r="A2557" s="54">
        <v>2496</v>
      </c>
      <c r="B2557" s="1221">
        <f>'Acct Summary 7-8'!C13</f>
        <v>826844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95827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3282289</v>
      </c>
      <c r="C2561" s="13" t="s">
        <v>653</v>
      </c>
      <c r="D2561" s="13" t="str">
        <f t="shared" si="39"/>
        <v>Error?</v>
      </c>
    </row>
    <row r="2562" spans="1:4" x14ac:dyDescent="0.2">
      <c r="A2562" s="54">
        <v>2501</v>
      </c>
      <c r="B2562" s="1221">
        <f>'Acct Summary 7-8'!C20</f>
        <v>292947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390653</v>
      </c>
      <c r="C2564" s="13" t="s">
        <v>653</v>
      </c>
      <c r="D2564" s="13" t="str">
        <f t="shared" si="39"/>
        <v>Error?</v>
      </c>
    </row>
    <row r="2565" spans="1:4" x14ac:dyDescent="0.2">
      <c r="A2565" s="82">
        <v>2504</v>
      </c>
      <c r="D2565" s="13" t="str">
        <f t="shared" si="39"/>
        <v>OK</v>
      </c>
    </row>
    <row r="2566" spans="1:4" x14ac:dyDescent="0.2">
      <c r="A2566" s="54">
        <v>2505</v>
      </c>
      <c r="B2566" s="1221">
        <f>'Acct Summary 7-8'!D6</f>
        <v>6425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397078</v>
      </c>
      <c r="C2568" s="13" t="s">
        <v>653</v>
      </c>
      <c r="D2568" s="13" t="str">
        <f t="shared" si="39"/>
        <v>Error?</v>
      </c>
    </row>
    <row r="2569" spans="1:4" x14ac:dyDescent="0.2">
      <c r="A2569" s="54">
        <v>2508</v>
      </c>
      <c r="B2569" s="1221">
        <f>'Acct Summary 7-8'!D13</f>
        <v>370166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14990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385156</v>
      </c>
      <c r="C2573" s="13" t="s">
        <v>653</v>
      </c>
      <c r="D2573" s="13" t="str">
        <f t="shared" si="39"/>
        <v>Error?</v>
      </c>
    </row>
    <row r="2574" spans="1:4" x14ac:dyDescent="0.2">
      <c r="A2574" s="54">
        <v>2513</v>
      </c>
      <c r="B2574" s="1221">
        <f>'Acct Summary 7-8'!D20</f>
        <v>11922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315385</v>
      </c>
      <c r="C2591" s="13" t="s">
        <v>653</v>
      </c>
      <c r="D2591" s="13" t="str">
        <f t="shared" si="39"/>
        <v>Error?</v>
      </c>
    </row>
    <row r="2592" spans="1:4" x14ac:dyDescent="0.2">
      <c r="A2592" s="82">
        <v>2531</v>
      </c>
      <c r="D2592" s="13" t="str">
        <f t="shared" si="39"/>
        <v>OK</v>
      </c>
    </row>
    <row r="2593" spans="1:4" x14ac:dyDescent="0.2">
      <c r="A2593" s="54">
        <v>2532</v>
      </c>
      <c r="B2593" s="1221">
        <f>'Acct Summary 7-8'!F6</f>
        <v>45641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361026</v>
      </c>
      <c r="C2595" s="13" t="s">
        <v>653</v>
      </c>
      <c r="D2595" s="13" t="str">
        <f t="shared" si="39"/>
        <v>Error?</v>
      </c>
    </row>
    <row r="2596" spans="1:4" x14ac:dyDescent="0.2">
      <c r="A2596" s="54">
        <v>2535</v>
      </c>
      <c r="B2596" s="1221">
        <f>'Acct Summary 7-8'!F13</f>
        <v>310704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310704</v>
      </c>
      <c r="C2600" s="13" t="s">
        <v>653</v>
      </c>
      <c r="D2600" s="13" t="str">
        <f t="shared" si="39"/>
        <v>Error?</v>
      </c>
    </row>
    <row r="2601" spans="1:4" x14ac:dyDescent="0.2">
      <c r="A2601" s="54">
        <v>2540</v>
      </c>
      <c r="B2601" s="1221">
        <f>'Acct Summary 7-8'!F20</f>
        <v>50322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149746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149746</v>
      </c>
      <c r="C2606" s="13" t="s">
        <v>653</v>
      </c>
      <c r="D2606" s="13" t="str">
        <f t="shared" si="39"/>
        <v>Error?</v>
      </c>
    </row>
    <row r="2607" spans="1:4" x14ac:dyDescent="0.2">
      <c r="A2607" s="54">
        <v>2546</v>
      </c>
      <c r="B2607" s="1221">
        <f>'Acct Summary 7-8'!G12</f>
        <v>45476</v>
      </c>
      <c r="C2607" s="13" t="s">
        <v>653</v>
      </c>
      <c r="D2607" s="13" t="str">
        <f t="shared" si="39"/>
        <v>Error?</v>
      </c>
    </row>
    <row r="2608" spans="1:4" x14ac:dyDescent="0.2">
      <c r="A2608" s="54">
        <v>2547</v>
      </c>
      <c r="B2608" s="1221">
        <f>'Acct Summary 7-8'!G13</f>
        <v>83707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129183</v>
      </c>
      <c r="C2612" s="13" t="s">
        <v>653</v>
      </c>
      <c r="D2612" s="13" t="str">
        <f t="shared" si="39"/>
        <v>Error?</v>
      </c>
    </row>
    <row r="2613" spans="1:4" x14ac:dyDescent="0.2">
      <c r="A2613" s="54">
        <v>2552</v>
      </c>
      <c r="B2613" s="1221">
        <f>'Acct Summary 7-8'!G20</f>
        <v>20563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129582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129582</v>
      </c>
      <c r="C2658" s="13" t="s">
        <v>653</v>
      </c>
      <c r="D2658" s="13" t="str">
        <f t="shared" si="40"/>
        <v>Error?</v>
      </c>
    </row>
    <row r="2659" spans="1:4" x14ac:dyDescent="0.2">
      <c r="A2659" s="54">
        <v>2598</v>
      </c>
      <c r="B2659" s="1221">
        <f>'Acct Summary 7-8'!H13</f>
        <v>42571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42571</v>
      </c>
      <c r="C2661" s="13" t="s">
        <v>653</v>
      </c>
      <c r="D2661" s="13" t="str">
        <f t="shared" si="40"/>
        <v>Error?</v>
      </c>
    </row>
    <row r="2662" spans="1:4" x14ac:dyDescent="0.2">
      <c r="A2662" s="54">
        <v>2601</v>
      </c>
      <c r="B2662" s="1221">
        <f>'Acct Summary 7-8'!H20</f>
        <v>87011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412802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456444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412802</v>
      </c>
      <c r="D2912" s="13" t="str">
        <f t="shared" si="44"/>
        <v>Error?</v>
      </c>
    </row>
    <row r="2913" spans="1:4" x14ac:dyDescent="0.2">
      <c r="A2913" s="54">
        <v>2852</v>
      </c>
      <c r="B2913" s="1221">
        <f>'Assets-Liab 5-6'!I41</f>
        <v>412802</v>
      </c>
      <c r="C2913" s="13" t="s">
        <v>653</v>
      </c>
      <c r="D2913" s="13" t="str">
        <f t="shared" si="44"/>
        <v>Error?</v>
      </c>
    </row>
    <row r="2914" spans="1:4" x14ac:dyDescent="0.2">
      <c r="A2914" s="54">
        <v>2853</v>
      </c>
      <c r="B2914" s="1221">
        <f>'Assets-Liab 5-6'!L33</f>
        <v>456444</v>
      </c>
      <c r="D2914" s="13" t="str">
        <f t="shared" si="44"/>
        <v>Error?</v>
      </c>
    </row>
    <row r="2915" spans="1:4" x14ac:dyDescent="0.2">
      <c r="A2915" s="82">
        <v>2854</v>
      </c>
      <c r="D2915" s="13" t="str">
        <f t="shared" si="44"/>
        <v>OK</v>
      </c>
    </row>
    <row r="2916" spans="1:4" x14ac:dyDescent="0.2">
      <c r="A2916" s="54">
        <v>2855</v>
      </c>
      <c r="B2916" s="1221">
        <f>'Assets-Liab 5-6'!L34</f>
        <v>456444</v>
      </c>
      <c r="C2916" s="13" t="s">
        <v>653</v>
      </c>
      <c r="D2916" s="13" t="str">
        <f t="shared" si="44"/>
        <v>Error?</v>
      </c>
    </row>
    <row r="2917" spans="1:4" x14ac:dyDescent="0.2">
      <c r="A2917" s="54">
        <v>2856</v>
      </c>
      <c r="B2917" s="1221">
        <f>'Assets-Liab 5-6'!L41</f>
        <v>456444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80827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80827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14990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20000</v>
      </c>
      <c r="D3055" s="13" t="str">
        <f t="shared" si="46"/>
        <v>Error?</v>
      </c>
    </row>
    <row r="3056" spans="1:4" x14ac:dyDescent="0.2">
      <c r="A3056" s="54">
        <v>2995</v>
      </c>
      <c r="B3056" s="1221">
        <f>'Expenditures 15-22'!D10</f>
        <v>5005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7230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32235</v>
      </c>
      <c r="C3062" s="13" t="s">
        <v>653</v>
      </c>
      <c r="D3062" s="13" t="str">
        <f t="shared" si="46"/>
        <v>Error?</v>
      </c>
    </row>
    <row r="3063" spans="1:4" x14ac:dyDescent="0.2">
      <c r="A3063" s="82">
        <v>3002</v>
      </c>
      <c r="D3063" s="13" t="str">
        <f t="shared" si="46"/>
        <v>OK</v>
      </c>
    </row>
    <row r="3064" spans="1:4" x14ac:dyDescent="0.2">
      <c r="A3064" s="54">
        <v>3003</v>
      </c>
      <c r="B3064" s="1221">
        <f>'Expenditures 15-22'!D213</f>
        <v>3825</v>
      </c>
      <c r="D3064" s="13" t="str">
        <f t="shared" si="46"/>
        <v>Error?</v>
      </c>
    </row>
    <row r="3065" spans="1:4" x14ac:dyDescent="0.2">
      <c r="A3065" s="54">
        <v>3004</v>
      </c>
      <c r="B3065" s="1221">
        <f>'Expenditures 15-22'!K213</f>
        <v>3825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5909</v>
      </c>
      <c r="C3225" s="13" t="s">
        <v>653</v>
      </c>
      <c r="D3225" s="13" t="str">
        <f t="shared" si="49"/>
        <v>Error?</v>
      </c>
    </row>
    <row r="3226" spans="1:4" x14ac:dyDescent="0.2">
      <c r="A3226" s="54">
        <v>3165</v>
      </c>
      <c r="B3226" s="1221">
        <f>'Acct Summary 7-8'!I8</f>
        <v>5909</v>
      </c>
      <c r="C3226" s="13" t="s">
        <v>653</v>
      </c>
      <c r="D3226" s="13" t="str">
        <f t="shared" si="49"/>
        <v>Error?</v>
      </c>
    </row>
    <row r="3227" spans="1:4" x14ac:dyDescent="0.2">
      <c r="A3227" s="54">
        <v>3166</v>
      </c>
      <c r="B3227" s="1221">
        <f>'Acct Summary 7-8'!I20</f>
        <v>5909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292947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11922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50322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20563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87011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5909</v>
      </c>
      <c r="C3320" s="13" t="s">
        <v>653</v>
      </c>
      <c r="D3320" s="13" t="str">
        <f t="shared" si="50"/>
        <v>Error?</v>
      </c>
    </row>
    <row r="3321" spans="1:4" x14ac:dyDescent="0.2">
      <c r="A3321" s="54">
        <v>3260</v>
      </c>
      <c r="B3321" s="1221">
        <f>'Acct Summary 7-8'!I79</f>
        <v>406893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412802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157771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39252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2550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2874</v>
      </c>
      <c r="D3372" s="13" t="str">
        <f t="shared" si="51"/>
        <v>Error?</v>
      </c>
    </row>
    <row r="3373" spans="1:4" x14ac:dyDescent="0.2">
      <c r="A3373" s="54">
        <v>3312</v>
      </c>
      <c r="B3373" s="1221">
        <f>'Expenditures 15-22'!F19</f>
        <v>499</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202447</v>
      </c>
      <c r="C3380" s="13" t="s">
        <v>653</v>
      </c>
      <c r="D3380" s="13" t="str">
        <f t="shared" si="51"/>
        <v>Error?</v>
      </c>
    </row>
    <row r="3381" spans="1:4" x14ac:dyDescent="0.2">
      <c r="A3381" s="54">
        <v>3320</v>
      </c>
      <c r="B3381" s="1221">
        <f>'Expenditures 15-22'!K19</f>
        <v>499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17192</v>
      </c>
      <c r="D3387" s="13" t="str">
        <f t="shared" si="51"/>
        <v>Error?</v>
      </c>
    </row>
    <row r="3388" spans="1:4" x14ac:dyDescent="0.2">
      <c r="A3388" s="54">
        <v>3327</v>
      </c>
      <c r="B3388" s="1221">
        <f>'Expenditures 15-22'!D211</f>
        <v>15639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17192</v>
      </c>
      <c r="C3390" s="13" t="s">
        <v>653</v>
      </c>
      <c r="D3390" s="13" t="str">
        <f t="shared" si="51"/>
        <v>Error?</v>
      </c>
    </row>
    <row r="3391" spans="1:4" x14ac:dyDescent="0.2">
      <c r="A3391" s="54">
        <v>3330</v>
      </c>
      <c r="B3391" s="1221">
        <f>'Expenditures 15-22'!K211</f>
        <v>15639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6550330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1832987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1470529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354116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321913</v>
      </c>
      <c r="D3425" s="13" t="str">
        <f t="shared" si="52"/>
        <v>Error?</v>
      </c>
    </row>
    <row r="3426" spans="1:4" x14ac:dyDescent="0.2">
      <c r="A3426" s="82">
        <v>3365</v>
      </c>
      <c r="D3426" s="13" t="str">
        <f t="shared" si="52"/>
        <v>OK</v>
      </c>
    </row>
    <row r="3427" spans="1:4" x14ac:dyDescent="0.2">
      <c r="A3427" s="54">
        <v>3366</v>
      </c>
      <c r="B3427" s="1221">
        <f>'Assets-Liab 5-6'!I4</f>
        <v>412802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456444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77310</v>
      </c>
      <c r="C3446" s="13" t="s">
        <v>653</v>
      </c>
      <c r="D3446" s="13" t="str">
        <f t="shared" si="52"/>
        <v>Error?</v>
      </c>
    </row>
    <row r="3447" spans="1:4" x14ac:dyDescent="0.2">
      <c r="A3447" s="54">
        <v>3386</v>
      </c>
      <c r="B3447" s="1221">
        <f>'Tax Sched 24'!D16</f>
        <v>61346</v>
      </c>
      <c r="C3447" s="13" t="s">
        <v>653</v>
      </c>
      <c r="D3447" s="13" t="str">
        <f t="shared" si="52"/>
        <v>Error?</v>
      </c>
    </row>
    <row r="3448" spans="1:4" x14ac:dyDescent="0.2">
      <c r="A3448" s="54">
        <v>3387</v>
      </c>
      <c r="B3448" s="1221">
        <f>'Tax Sched 24'!C16</f>
        <v>15964</v>
      </c>
      <c r="D3448" s="13" t="str">
        <f t="shared" si="52"/>
        <v>Error?</v>
      </c>
    </row>
    <row r="3449" spans="1:4" x14ac:dyDescent="0.2">
      <c r="A3449" s="54">
        <v>3388</v>
      </c>
      <c r="B3449" s="1221">
        <f>'Tax Sched 24'!F16</f>
        <v>63255</v>
      </c>
      <c r="C3449" s="13" t="s">
        <v>653</v>
      </c>
      <c r="D3449" s="13" t="str">
        <f t="shared" si="52"/>
        <v>Error?</v>
      </c>
    </row>
    <row r="3450" spans="1:4" x14ac:dyDescent="0.2">
      <c r="A3450" s="54">
        <v>3389</v>
      </c>
      <c r="B3450" s="1221">
        <f>'Tax Sched 24'!E16</f>
        <v>79219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62476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62476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62476</v>
      </c>
      <c r="D3567" s="13" t="str">
        <f t="shared" si="54"/>
        <v>Error?</v>
      </c>
    </row>
    <row r="3568" spans="1:4" x14ac:dyDescent="0.2">
      <c r="A3568" s="54">
        <v>3507</v>
      </c>
      <c r="B3568" s="1221">
        <f>'Assets-Liab 5-6'!K41</f>
        <v>62476</v>
      </c>
      <c r="C3568" s="13" t="s">
        <v>653</v>
      </c>
      <c r="D3568" s="13" t="str">
        <f t="shared" si="54"/>
        <v>Error?</v>
      </c>
    </row>
    <row r="3569" spans="1:4" x14ac:dyDescent="0.2">
      <c r="A3569" s="54">
        <v>3508</v>
      </c>
      <c r="B3569" s="1221">
        <f>'Acct Summary 7-8'!K4</f>
        <v>6676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6676</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6676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6676</v>
      </c>
      <c r="C3588" s="13" t="s">
        <v>653</v>
      </c>
      <c r="D3588" s="13" t="str">
        <f t="shared" si="55"/>
        <v>Error?</v>
      </c>
    </row>
    <row r="3589" spans="1:4" x14ac:dyDescent="0.2">
      <c r="A3589" s="54">
        <v>3528</v>
      </c>
      <c r="B3589" s="1221">
        <f>'Acct Summary 7-8'!K79</f>
        <v>55800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62476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6676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40218</v>
      </c>
      <c r="C3725" s="13" t="s">
        <v>653</v>
      </c>
      <c r="D3725" s="13" t="str">
        <f t="shared" si="57"/>
        <v>Error?</v>
      </c>
    </row>
    <row r="3726" spans="1:4" x14ac:dyDescent="0.2">
      <c r="A3726" s="54">
        <v>3665</v>
      </c>
      <c r="B3726" s="1221">
        <f>'Tax Sched 24'!D13</f>
        <v>32042</v>
      </c>
      <c r="C3726" s="13" t="s">
        <v>653</v>
      </c>
      <c r="D3726" s="13" t="str">
        <f t="shared" si="57"/>
        <v>Error?</v>
      </c>
    </row>
    <row r="3727" spans="1:4" x14ac:dyDescent="0.2">
      <c r="A3727" s="54">
        <v>3666</v>
      </c>
      <c r="B3727" s="1221">
        <f>'Tax Sched 24'!C13</f>
        <v>8176</v>
      </c>
      <c r="D3727" s="13" t="str">
        <f t="shared" si="57"/>
        <v>Error?</v>
      </c>
    </row>
    <row r="3728" spans="1:4" x14ac:dyDescent="0.2">
      <c r="A3728" s="54">
        <v>3667</v>
      </c>
      <c r="B3728" s="1221">
        <f>'Tax Sched 24'!F13</f>
        <v>32396</v>
      </c>
      <c r="C3728" s="13" t="s">
        <v>653</v>
      </c>
      <c r="D3728" s="13" t="str">
        <f t="shared" si="57"/>
        <v>Error?</v>
      </c>
    </row>
    <row r="3729" spans="1:4" x14ac:dyDescent="0.2">
      <c r="A3729" s="54">
        <v>3668</v>
      </c>
      <c r="B3729" s="1221">
        <f>'Tax Sched 24'!E13</f>
        <v>40572</v>
      </c>
      <c r="D3729" s="13" t="str">
        <f t="shared" si="57"/>
        <v>Error?</v>
      </c>
    </row>
    <row r="3730" spans="1:4" x14ac:dyDescent="0.2">
      <c r="A3730" s="54">
        <v>3669</v>
      </c>
      <c r="B3730" s="1221">
        <f>'ICR Computation 30'!E10</f>
        <v>34543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841442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4416678</v>
      </c>
      <c r="C4122" s="13" t="s">
        <v>653</v>
      </c>
      <c r="D4122" s="13" t="str">
        <f t="shared" si="63"/>
        <v>Error?</v>
      </c>
    </row>
    <row r="4123" spans="1:4" x14ac:dyDescent="0.2">
      <c r="A4123" s="54">
        <v>4062</v>
      </c>
      <c r="B4123" s="1221">
        <f>'Acct Summary 7-8'!D10</f>
        <v>397078</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361026</v>
      </c>
      <c r="C4125" s="13" t="s">
        <v>653</v>
      </c>
      <c r="D4125" s="13" t="str">
        <f t="shared" si="63"/>
        <v>Error?</v>
      </c>
    </row>
    <row r="4126" spans="1:4" x14ac:dyDescent="0.2">
      <c r="A4126" s="54">
        <v>4065</v>
      </c>
      <c r="B4126" s="1221">
        <f>'Acct Summary 7-8'!G10</f>
        <v>149746</v>
      </c>
      <c r="C4126" s="13" t="s">
        <v>653</v>
      </c>
      <c r="D4126" s="13" t="str">
        <f t="shared" si="63"/>
        <v>Error?</v>
      </c>
    </row>
    <row r="4127" spans="1:4" x14ac:dyDescent="0.2">
      <c r="A4127" s="54">
        <v>4066</v>
      </c>
      <c r="B4127" s="1221">
        <f>'Acct Summary 7-8'!H10</f>
        <v>129582</v>
      </c>
      <c r="C4127" s="13" t="s">
        <v>653</v>
      </c>
      <c r="D4127" s="13" t="str">
        <f t="shared" si="63"/>
        <v>Error?</v>
      </c>
    </row>
    <row r="4128" spans="1:4" x14ac:dyDescent="0.2">
      <c r="A4128" s="54">
        <v>4067</v>
      </c>
      <c r="B4128" s="1221">
        <f>'Acct Summary 7-8'!I10</f>
        <v>5909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6676</v>
      </c>
      <c r="C4130" s="13" t="s">
        <v>653</v>
      </c>
      <c r="D4130" s="13" t="str">
        <f t="shared" si="63"/>
        <v>Error?</v>
      </c>
    </row>
    <row r="4131" spans="1:4" x14ac:dyDescent="0.2">
      <c r="A4131" s="54">
        <v>4070</v>
      </c>
      <c r="B4131" s="1221">
        <f>'Acct Summary 7-8'!C18</f>
        <v>841442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4123731</v>
      </c>
      <c r="C4136" s="13" t="s">
        <v>653</v>
      </c>
      <c r="D4136" s="13" t="str">
        <f t="shared" si="63"/>
        <v>Error?</v>
      </c>
    </row>
    <row r="4137" spans="1:4" x14ac:dyDescent="0.2">
      <c r="A4137" s="54">
        <v>4076</v>
      </c>
      <c r="B4137" s="1221">
        <f>'Acct Summary 7-8'!D19</f>
        <v>385156</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310704</v>
      </c>
      <c r="C4139" s="13" t="s">
        <v>653</v>
      </c>
      <c r="D4139" s="13" t="str">
        <f t="shared" si="63"/>
        <v>Error?</v>
      </c>
    </row>
    <row r="4140" spans="1:4" x14ac:dyDescent="0.2">
      <c r="A4140" s="54">
        <v>4079</v>
      </c>
      <c r="B4140" s="1221">
        <f>'Acct Summary 7-8'!G19</f>
        <v>129183</v>
      </c>
      <c r="C4140" s="13" t="s">
        <v>653</v>
      </c>
      <c r="D4140" s="13" t="str">
        <f t="shared" si="63"/>
        <v>Error?</v>
      </c>
    </row>
    <row r="4141" spans="1:4" x14ac:dyDescent="0.2">
      <c r="A4141" s="54">
        <v>4080</v>
      </c>
      <c r="B4141" s="1221">
        <f>'Acct Summary 7-8'!H19</f>
        <v>42571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14990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14990</v>
      </c>
      <c r="C4202" s="13" t="s">
        <v>653</v>
      </c>
      <c r="D4202" s="13" t="str">
        <f t="shared" si="64"/>
        <v>Error?</v>
      </c>
    </row>
    <row r="4203" spans="1:4" x14ac:dyDescent="0.2">
      <c r="A4203" s="54">
        <v>4142</v>
      </c>
      <c r="B4203" s="1221">
        <f>'Expenditures 15-22'!E138</f>
        <v>14990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3230.47</v>
      </c>
      <c r="C4265" s="13" t="s">
        <v>653</v>
      </c>
      <c r="D4265" s="13" t="str">
        <f t="shared" si="65"/>
        <v>Error?</v>
      </c>
      <c r="E4265" s="803"/>
    </row>
    <row r="4266" spans="1:5" x14ac:dyDescent="0.2">
      <c r="A4266" s="90">
        <v>4205</v>
      </c>
      <c r="B4266" s="1221">
        <f>('FP Info 3'!F10)*100000</f>
        <v>413.51</v>
      </c>
      <c r="C4266" s="13" t="s">
        <v>653</v>
      </c>
      <c r="D4266" s="13" t="str">
        <f t="shared" si="65"/>
        <v>Error?</v>
      </c>
      <c r="E4266" s="803"/>
    </row>
    <row r="4267" spans="1:5" x14ac:dyDescent="0.2">
      <c r="A4267" s="90">
        <v>4206</v>
      </c>
      <c r="B4267" s="1221">
        <f>('FP Info 3'!H10)*100000</f>
        <v>341.15</v>
      </c>
      <c r="C4267" s="13" t="s">
        <v>653</v>
      </c>
      <c r="D4267" s="13" t="str">
        <f t="shared" si="65"/>
        <v>Error?</v>
      </c>
      <c r="E4267" s="803"/>
    </row>
    <row r="4268" spans="1:5" x14ac:dyDescent="0.2">
      <c r="A4268" s="90">
        <v>4207</v>
      </c>
      <c r="B4268" s="1221">
        <f>('FP Info 3'!J10)*100000</f>
        <v>3984.9999999999995</v>
      </c>
      <c r="C4268" s="13" t="s">
        <v>653</v>
      </c>
      <c r="D4268" s="13" t="str">
        <f t="shared" si="65"/>
        <v>Error?</v>
      </c>
    </row>
    <row r="4269" spans="1:5" x14ac:dyDescent="0.2">
      <c r="A4269" s="90">
        <v>4208</v>
      </c>
      <c r="B4269" s="1221">
        <f>'FP Info 3'!J16</f>
        <v>10266373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6425</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3494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3323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5.18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23027</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93626821</v>
      </c>
      <c r="D4995" s="13" t="str">
        <f t="shared" si="77"/>
        <v>Error?</v>
      </c>
    </row>
    <row r="4996" spans="1:4" x14ac:dyDescent="0.2">
      <c r="A4996" s="90">
        <v>4935</v>
      </c>
      <c r="B4996" s="1221">
        <f>'FP Info 3'!H31</f>
        <v>12920501.298</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40218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2976348</v>
      </c>
      <c r="D5061" s="13" t="str">
        <f t="shared" si="78"/>
        <v>Error?</v>
      </c>
    </row>
    <row r="5062" spans="1:4" x14ac:dyDescent="0.2">
      <c r="A5062" s="82">
        <v>5001</v>
      </c>
      <c r="D5062" s="13" t="str">
        <f t="shared" si="78"/>
        <v>OK</v>
      </c>
    </row>
    <row r="5063" spans="1:4" x14ac:dyDescent="0.2">
      <c r="A5063" s="54">
        <v>5002</v>
      </c>
      <c r="B5063" s="1221">
        <f>'Revenues 9-14'!C7</f>
        <v>57754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3074320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50916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50916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54381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54381</v>
      </c>
      <c r="C5090" s="13" t="s">
        <v>653</v>
      </c>
      <c r="D5090" s="13" t="str">
        <f t="shared" si="78"/>
        <v>Error?</v>
      </c>
    </row>
    <row r="5091" spans="1:4" x14ac:dyDescent="0.2">
      <c r="A5091" s="54">
        <v>5030</v>
      </c>
      <c r="B5091" s="1221">
        <f>'Revenues 9-14'!C70</f>
        <v>6672</v>
      </c>
      <c r="D5091" s="13" t="str">
        <f t="shared" si="78"/>
        <v>Error?</v>
      </c>
    </row>
    <row r="5092" spans="1:4" x14ac:dyDescent="0.2">
      <c r="A5092" s="54">
        <v>5031</v>
      </c>
      <c r="B5092" s="1221">
        <f>'Revenues 9-14'!C71</f>
        <v>5424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4597</v>
      </c>
      <c r="D5094" s="13" t="str">
        <f t="shared" si="78"/>
        <v>Error?</v>
      </c>
    </row>
    <row r="5095" spans="1:4" x14ac:dyDescent="0.2">
      <c r="A5095" s="54">
        <v>5034</v>
      </c>
      <c r="B5095" s="1221">
        <f>'Revenues 9-14'!C74</f>
        <v>175</v>
      </c>
      <c r="D5095" s="13" t="str">
        <f t="shared" si="78"/>
        <v>Error?</v>
      </c>
    </row>
    <row r="5096" spans="1:4" x14ac:dyDescent="0.2">
      <c r="A5096" s="54">
        <v>5035</v>
      </c>
      <c r="B5096" s="1221">
        <f>'Revenues 9-14'!C75</f>
        <v>59472</v>
      </c>
      <c r="C5096" s="13" t="s">
        <v>653</v>
      </c>
      <c r="D5096" s="13" t="str">
        <f t="shared" si="78"/>
        <v>Error?</v>
      </c>
    </row>
    <row r="5097" spans="1:4" x14ac:dyDescent="0.2">
      <c r="A5097" s="54">
        <v>5036</v>
      </c>
      <c r="B5097" s="1221">
        <f>'Revenues 9-14'!C77</f>
        <v>13876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13876</v>
      </c>
      <c r="C5102" s="13" t="s">
        <v>653</v>
      </c>
      <c r="D5102" s="13" t="str">
        <f t="shared" si="78"/>
        <v>Error?</v>
      </c>
    </row>
    <row r="5103" spans="1:4" x14ac:dyDescent="0.2">
      <c r="A5103" s="54">
        <v>5042</v>
      </c>
      <c r="B5103" s="1221">
        <f>'Revenues 9-14'!C84</f>
        <v>9765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9765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550</v>
      </c>
      <c r="C5120" s="13" t="s">
        <v>653</v>
      </c>
      <c r="D5120" s="13" t="str">
        <f t="shared" si="79"/>
        <v>Error?</v>
      </c>
    </row>
    <row r="5121" spans="1:4" x14ac:dyDescent="0.2">
      <c r="A5121" s="54">
        <v>5060</v>
      </c>
      <c r="B5121" s="1221">
        <f>'Revenues 9-14'!C109</f>
        <v>3263280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70437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70437</v>
      </c>
      <c r="C5132" s="13" t="s">
        <v>653</v>
      </c>
      <c r="D5132" s="13" t="str">
        <f t="shared" si="79"/>
        <v>Error?</v>
      </c>
    </row>
    <row r="5133" spans="1:4" x14ac:dyDescent="0.2">
      <c r="A5133" s="54">
        <v>5072</v>
      </c>
      <c r="B5133" s="1221">
        <f>'Revenues 9-14'!C124</f>
        <v>9406</v>
      </c>
      <c r="D5133" s="13" t="str">
        <f t="shared" si="79"/>
        <v>Error?</v>
      </c>
    </row>
    <row r="5134" spans="1:4" x14ac:dyDescent="0.2">
      <c r="A5134" s="54">
        <v>5073</v>
      </c>
      <c r="B5134" s="1221">
        <f>'Revenues 9-14'!C125</f>
        <v>19983</v>
      </c>
      <c r="D5134" s="13" t="str">
        <f t="shared" si="79"/>
        <v>Error?</v>
      </c>
    </row>
    <row r="5135" spans="1:4" x14ac:dyDescent="0.2">
      <c r="A5135" s="54">
        <v>5074</v>
      </c>
      <c r="B5135" s="1221">
        <f>'Revenues 9-14'!C126</f>
        <v>34176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63565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99</v>
      </c>
      <c r="D5167" s="13" t="str">
        <f t="shared" si="79"/>
        <v>Error?</v>
      </c>
    </row>
    <row r="5168" spans="1:4" x14ac:dyDescent="0.2">
      <c r="A5168" s="54">
        <v>5107</v>
      </c>
      <c r="B5168" s="1221">
        <f>'Revenues 9-14'!C147</f>
        <v>1965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8694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74323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144760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23027</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28495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6048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34543</v>
      </c>
      <c r="C5246" s="13" t="s">
        <v>653</v>
      </c>
      <c r="D5246" s="13" t="str">
        <f t="shared" si="80"/>
        <v>Error?</v>
      </c>
    </row>
    <row r="5247" spans="1:4" x14ac:dyDescent="0.2">
      <c r="A5247" s="54">
        <v>5186</v>
      </c>
      <c r="B5247" s="1221">
        <f>'Revenues 9-14'!C203</f>
        <v>46106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46106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4494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42874</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47368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1958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1958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144169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167196</v>
      </c>
      <c r="C5326" s="13" t="s">
        <v>653</v>
      </c>
      <c r="D5326" s="13" t="str">
        <f t="shared" si="82"/>
        <v>Error?</v>
      </c>
    </row>
    <row r="5327" spans="1:4" x14ac:dyDescent="0.2">
      <c r="A5327" s="54">
        <v>5266</v>
      </c>
      <c r="B5327" s="1221">
        <f>'Revenues 9-14'!C275</f>
        <v>3575236</v>
      </c>
      <c r="C5327" s="13" t="s">
        <v>653</v>
      </c>
      <c r="D5327" s="13" t="str">
        <f t="shared" si="82"/>
        <v>Error?</v>
      </c>
    </row>
    <row r="5328" spans="1:4" x14ac:dyDescent="0.2">
      <c r="A5328" s="54">
        <v>5267</v>
      </c>
      <c r="B5328" s="1221">
        <f>'Revenues 9-14'!D5</f>
        <v>381270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381270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9283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9283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100</v>
      </c>
      <c r="C5355" s="13" t="s">
        <v>653</v>
      </c>
      <c r="D5355" s="13" t="str">
        <f t="shared" si="82"/>
        <v>Error?</v>
      </c>
    </row>
    <row r="5356" spans="1:4" x14ac:dyDescent="0.2">
      <c r="A5356" s="54">
        <v>5295</v>
      </c>
      <c r="B5356" s="1221">
        <f>'Revenues 9-14'!D109</f>
        <v>390653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6425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6425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397078</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308543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308543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4233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4233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2609</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2609</v>
      </c>
      <c r="C5587" s="13" t="s">
        <v>653</v>
      </c>
      <c r="D5587" s="13" t="str">
        <f t="shared" si="86"/>
        <v>Error?</v>
      </c>
    </row>
    <row r="5588" spans="1:4" x14ac:dyDescent="0.2">
      <c r="A5588" s="54">
        <v>5527</v>
      </c>
      <c r="B5588" s="1221">
        <f>'Revenues 9-14'!F109</f>
        <v>315385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35297</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35297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10344</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45641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45641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361026</v>
      </c>
      <c r="C5720" s="13" t="s">
        <v>653</v>
      </c>
      <c r="D5720" s="13" t="str">
        <f t="shared" si="88"/>
        <v>Error?</v>
      </c>
    </row>
    <row r="5721" spans="1:4" x14ac:dyDescent="0.2">
      <c r="A5721" s="54">
        <v>5660</v>
      </c>
      <c r="B5721" s="1221">
        <f>'Revenues 9-14'!G5</f>
        <v>67069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77310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144379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3306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3306</v>
      </c>
      <c r="C5730" s="13" t="s">
        <v>653</v>
      </c>
      <c r="D5730" s="13" t="str">
        <f t="shared" si="88"/>
        <v>Error?</v>
      </c>
    </row>
    <row r="5731" spans="1:4" x14ac:dyDescent="0.2">
      <c r="A5731" s="54">
        <v>5670</v>
      </c>
      <c r="B5731" s="1221">
        <f>'Revenues 9-14'!G65</f>
        <v>2061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149746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129566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129582</v>
      </c>
      <c r="C5915" s="13" t="s">
        <v>653</v>
      </c>
      <c r="D5915" s="13" t="str">
        <f t="shared" si="91"/>
        <v>Error?</v>
      </c>
    </row>
    <row r="5916" spans="1:4" x14ac:dyDescent="0.2">
      <c r="A5916" s="54">
        <v>5855</v>
      </c>
      <c r="B5916" s="1221">
        <f>'Revenues 9-14'!I5</f>
        <v>4997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4997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912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912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5909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5991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5991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685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685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6676</v>
      </c>
      <c r="C6023" s="13" t="s">
        <v>653</v>
      </c>
      <c r="D6023" s="13" t="str">
        <f t="shared" si="93"/>
        <v>Error?</v>
      </c>
    </row>
    <row r="6024" spans="1:5" x14ac:dyDescent="0.2">
      <c r="A6024" s="54">
        <v>5963</v>
      </c>
      <c r="B6024" s="1221">
        <f>'Revenues 9-14'!G109</f>
        <v>149746</v>
      </c>
      <c r="C6024" s="13" t="s">
        <v>653</v>
      </c>
      <c r="D6024" s="13" t="str">
        <f t="shared" si="93"/>
        <v>Error?</v>
      </c>
    </row>
    <row r="6025" spans="1:5" x14ac:dyDescent="0.2">
      <c r="A6025" s="54">
        <v>5964</v>
      </c>
      <c r="B6025" s="1221">
        <f>'Revenues 9-14'!H109</f>
        <v>129582</v>
      </c>
      <c r="C6025" s="13" t="s">
        <v>653</v>
      </c>
      <c r="D6025" s="13" t="str">
        <f t="shared" si="93"/>
        <v>Error?</v>
      </c>
    </row>
    <row r="6026" spans="1:5" x14ac:dyDescent="0.2">
      <c r="A6026" s="54">
        <v>5965</v>
      </c>
      <c r="B6026" s="1221">
        <f>'Revenues 9-14'!I109</f>
        <v>5909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6676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42604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12608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219.3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206618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206618</v>
      </c>
      <c r="D6215" s="13" t="str">
        <f t="shared" si="96"/>
        <v>Error?</v>
      </c>
      <c r="E6215" s="13" t="s">
        <v>207</v>
      </c>
    </row>
    <row r="6216" spans="1:5" x14ac:dyDescent="0.2">
      <c r="A6216">
        <v>6155</v>
      </c>
      <c r="B6216" s="1221">
        <f>'Assets-Liab 5-6'!J41</f>
        <v>206618</v>
      </c>
      <c r="D6216" s="13" t="str">
        <f t="shared" si="96"/>
        <v>Error?</v>
      </c>
      <c r="E6216" s="13" t="s">
        <v>207</v>
      </c>
    </row>
    <row r="6217" spans="1:5" x14ac:dyDescent="0.2">
      <c r="A6217">
        <v>6156</v>
      </c>
      <c r="B6217" s="1221">
        <f>'Assets-Liab 5-6'!J4</f>
        <v>206618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93612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93612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93612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31148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31148</v>
      </c>
      <c r="D6229" s="13" t="str">
        <f t="shared" si="96"/>
        <v>Error?</v>
      </c>
      <c r="E6229" s="13" t="s">
        <v>207</v>
      </c>
    </row>
    <row r="6230" spans="1:5" x14ac:dyDescent="0.2">
      <c r="A6230">
        <v>6169</v>
      </c>
      <c r="B6230" s="1221">
        <f>'Acct Summary 7-8'!J20</f>
        <v>62464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62464</v>
      </c>
      <c r="D6263" s="13" t="str">
        <f t="shared" si="96"/>
        <v>Error?</v>
      </c>
      <c r="E6263" s="13" t="s">
        <v>207</v>
      </c>
    </row>
    <row r="6264" spans="1:5" x14ac:dyDescent="0.2">
      <c r="A6264">
        <v>6203</v>
      </c>
      <c r="B6264" s="1221">
        <f>'Acct Summary 7-8'!J79</f>
        <v>144154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206618</v>
      </c>
      <c r="D6266" s="13" t="str">
        <f t="shared" si="96"/>
        <v>Error?</v>
      </c>
      <c r="E6266" s="13" t="s">
        <v>207</v>
      </c>
    </row>
    <row r="6267" spans="1:5" x14ac:dyDescent="0.2">
      <c r="A6267">
        <v>6206</v>
      </c>
      <c r="B6267" s="1221">
        <f>'Acct Summary 7-8'!C82</f>
        <v>292947</v>
      </c>
      <c r="D6267" s="13" t="str">
        <f t="shared" si="96"/>
        <v>Error?</v>
      </c>
      <c r="E6267" s="13" t="s">
        <v>207</v>
      </c>
    </row>
    <row r="6268" spans="1:5" x14ac:dyDescent="0.2">
      <c r="A6268">
        <v>6207</v>
      </c>
      <c r="B6268" s="1221">
        <f>'Acct Summary 7-8'!D82</f>
        <v>11922</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50322</v>
      </c>
      <c r="D6270" s="13" t="str">
        <f t="shared" si="96"/>
        <v>Error?</v>
      </c>
      <c r="E6270" s="13" t="s">
        <v>207</v>
      </c>
    </row>
    <row r="6271" spans="1:5" x14ac:dyDescent="0.2">
      <c r="A6271">
        <v>6210</v>
      </c>
      <c r="B6271" s="1221">
        <f>'Acct Summary 7-8'!G82</f>
        <v>20563</v>
      </c>
      <c r="D6271" s="13" t="str">
        <f t="shared" ref="D6271:D6334" si="97">IF(ISBLANK(B6271),"OK",IF(A6271-B6271=0,"OK","Error?"))</f>
        <v>Error?</v>
      </c>
      <c r="E6271" s="13" t="s">
        <v>207</v>
      </c>
    </row>
    <row r="6272" spans="1:5" x14ac:dyDescent="0.2">
      <c r="A6272">
        <v>6211</v>
      </c>
      <c r="B6272" s="1221">
        <f>'Acct Summary 7-8'!H82</f>
        <v>87011</v>
      </c>
      <c r="D6272" s="13" t="str">
        <f t="shared" si="97"/>
        <v>Error?</v>
      </c>
      <c r="E6272" s="13" t="s">
        <v>207</v>
      </c>
    </row>
    <row r="6273" spans="1:5" x14ac:dyDescent="0.2">
      <c r="A6273">
        <v>6212</v>
      </c>
      <c r="B6273" s="1221">
        <f>'Acct Summary 7-8'!I82</f>
        <v>5909</v>
      </c>
      <c r="D6273" s="13" t="str">
        <f t="shared" si="97"/>
        <v>Error?</v>
      </c>
      <c r="E6273" s="13" t="s">
        <v>207</v>
      </c>
    </row>
    <row r="6274" spans="1:5" x14ac:dyDescent="0.2">
      <c r="A6274">
        <v>6213</v>
      </c>
      <c r="B6274" s="1221">
        <f>'Acct Summary 7-8'!J82</f>
        <v>62464</v>
      </c>
      <c r="D6274" s="13" t="str">
        <f t="shared" si="97"/>
        <v>Error?</v>
      </c>
      <c r="E6274" s="13" t="s">
        <v>207</v>
      </c>
    </row>
    <row r="6275" spans="1:5" x14ac:dyDescent="0.2">
      <c r="A6275">
        <v>6214</v>
      </c>
      <c r="B6275" s="1221">
        <f>'Acct Summary 7-8'!K82</f>
        <v>6676</v>
      </c>
      <c r="D6275" s="13" t="str">
        <f t="shared" si="97"/>
        <v>Error?</v>
      </c>
      <c r="E6275" s="13" t="s">
        <v>207</v>
      </c>
    </row>
    <row r="6276" spans="1:5" x14ac:dyDescent="0.2">
      <c r="A6276">
        <v>6215</v>
      </c>
      <c r="B6276" s="1221">
        <f>'Acct Summary 7-8'!C83</f>
        <v>4.4724364104479136E-2</v>
      </c>
      <c r="D6276" s="13" t="str">
        <f t="shared" si="97"/>
        <v>Error?</v>
      </c>
      <c r="E6276" s="13" t="s">
        <v>207</v>
      </c>
    </row>
    <row r="6277" spans="1:5" x14ac:dyDescent="0.2">
      <c r="A6277">
        <v>6216</v>
      </c>
      <c r="B6277" s="1221">
        <f>'Acct Summary 7-8'!D83</f>
        <v>6.504144878435994E-3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3.4220268583070618E-2</v>
      </c>
      <c r="D6279" s="13" t="str">
        <f t="shared" si="97"/>
        <v>Error?</v>
      </c>
      <c r="E6279" s="13" t="s">
        <v>207</v>
      </c>
    </row>
    <row r="6280" spans="1:5" x14ac:dyDescent="0.2">
      <c r="A6280">
        <v>6219</v>
      </c>
      <c r="B6280" s="1221">
        <f>'Acct Summary 7-8'!G83</f>
        <v>5.8068542511493411E-2</v>
      </c>
      <c r="D6280" s="13" t="str">
        <f t="shared" si="97"/>
        <v>Error?</v>
      </c>
      <c r="E6280" s="13" t="s">
        <v>207</v>
      </c>
    </row>
    <row r="6281" spans="1:5" x14ac:dyDescent="0.2">
      <c r="A6281">
        <v>6220</v>
      </c>
      <c r="B6281" s="1221">
        <f>'Acct Summary 7-8'!H83</f>
        <v>0.27029352651182154</v>
      </c>
      <c r="D6281" s="13" t="str">
        <f t="shared" si="97"/>
        <v>Error?</v>
      </c>
      <c r="E6281" s="13" t="s">
        <v>207</v>
      </c>
    </row>
    <row r="6282" spans="1:5" x14ac:dyDescent="0.2">
      <c r="A6282">
        <v>6221</v>
      </c>
      <c r="B6282" s="1221">
        <f>'Acct Summary 7-8'!I83</f>
        <v>1.4314368631934922E-2</v>
      </c>
      <c r="D6282" s="13" t="str">
        <f t="shared" si="97"/>
        <v>Error?</v>
      </c>
      <c r="E6282" s="13" t="s">
        <v>207</v>
      </c>
    </row>
    <row r="6283" spans="1:5" x14ac:dyDescent="0.2">
      <c r="A6283">
        <v>6222</v>
      </c>
      <c r="B6283" s="1221">
        <f>'Acct Summary 7-8'!J83</f>
        <v>0.3023163519151284</v>
      </c>
      <c r="D6283" s="13" t="str">
        <f t="shared" si="97"/>
        <v>Error?</v>
      </c>
      <c r="E6283" s="13" t="s">
        <v>207</v>
      </c>
    </row>
    <row r="6284" spans="1:5" x14ac:dyDescent="0.2">
      <c r="A6284">
        <v>6223</v>
      </c>
      <c r="B6284" s="1221">
        <f>'Acct Summary 7-8'!K83</f>
        <v>0.10685703310071067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92818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92818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794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794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93612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46361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60077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47516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4529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56994</v>
      </c>
      <c r="D6880" s="13" t="str">
        <f t="shared" si="106"/>
        <v>Error?</v>
      </c>
    </row>
    <row r="6881" spans="1:4" x14ac:dyDescent="0.2">
      <c r="A6881">
        <v>6820</v>
      </c>
      <c r="B6881" s="1221">
        <f>'Expenditures 15-22'!K22</f>
        <v>56994</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15000</v>
      </c>
      <c r="D6987" s="13" t="str">
        <f t="shared" si="108"/>
        <v>Error?</v>
      </c>
    </row>
    <row r="6988" spans="1:4" x14ac:dyDescent="0.2">
      <c r="A6988">
        <v>6927</v>
      </c>
      <c r="B6988" s="1221">
        <f>'Expenditures 15-22'!K88</f>
        <v>15000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15000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31148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93612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3233</v>
      </c>
      <c r="D7073" s="13" t="str">
        <f t="shared" si="109"/>
        <v>Error?</v>
      </c>
    </row>
    <row r="7074" spans="1:4" x14ac:dyDescent="0.2">
      <c r="A7074">
        <v>7013</v>
      </c>
      <c r="B7074" s="1221">
        <f>'Expenditures 15-22'!K210</f>
        <v>3233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50</v>
      </c>
      <c r="D7079" s="13" t="str">
        <f t="shared" si="109"/>
        <v>Error?</v>
      </c>
    </row>
    <row r="7080" spans="1:4" x14ac:dyDescent="0.2">
      <c r="A7080">
        <v>7019</v>
      </c>
      <c r="B7080" s="1221">
        <f>'Expenditures 15-22'!K220</f>
        <v>50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1287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1287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29861</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29861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29861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1287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31148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29861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1287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31148</v>
      </c>
      <c r="D7224" s="13" t="str">
        <f t="shared" si="111"/>
        <v>Error?</v>
      </c>
    </row>
    <row r="7225" spans="1:4" x14ac:dyDescent="0.2">
      <c r="A7225">
        <v>7164</v>
      </c>
      <c r="B7225" s="1221">
        <f>'Expenditures 15-22'!K332</f>
        <v>62464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12236</v>
      </c>
      <c r="D7246" s="13" t="str">
        <f t="shared" si="112"/>
        <v>Error?</v>
      </c>
    </row>
    <row r="7247" spans="1:4" x14ac:dyDescent="0.2">
      <c r="A7247">
        <f t="shared" si="113"/>
        <v>7186</v>
      </c>
      <c r="B7247" s="1221">
        <f>'Expenditures 15-22'!E7</f>
        <v>482</v>
      </c>
      <c r="D7247" s="13" t="str">
        <f t="shared" si="112"/>
        <v>Error?</v>
      </c>
    </row>
    <row r="7248" spans="1:4" x14ac:dyDescent="0.2">
      <c r="A7248">
        <f t="shared" si="113"/>
        <v>7187</v>
      </c>
      <c r="B7248" s="1221">
        <f>'Expenditures 15-22'!F7</f>
        <v>998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43270</v>
      </c>
      <c r="D7251" s="13" t="str">
        <f t="shared" si="112"/>
        <v>Error?</v>
      </c>
    </row>
    <row r="7252" spans="1:4" x14ac:dyDescent="0.2">
      <c r="A7252">
        <f t="shared" si="113"/>
        <v>7191</v>
      </c>
      <c r="B7252" s="1221">
        <f>'Expenditures 15-22'!D9</f>
        <v>4246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3420</v>
      </c>
      <c r="D7263" s="13" t="str">
        <f t="shared" si="112"/>
        <v>Error?</v>
      </c>
    </row>
    <row r="7264" spans="1:4" x14ac:dyDescent="0.2">
      <c r="A7264">
        <f t="shared" si="113"/>
        <v>7203</v>
      </c>
      <c r="B7264" s="1221">
        <f>'Expenditures 15-22'!D17</f>
        <v>127</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982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351601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234902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16</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550</v>
      </c>
      <c r="D7712" s="13" t="str">
        <f t="shared" si="126"/>
        <v>Error?</v>
      </c>
      <c r="E7712" s="13" t="s">
        <v>968</v>
      </c>
    </row>
    <row r="7713" spans="1:6" x14ac:dyDescent="0.2">
      <c r="A7713">
        <v>7652</v>
      </c>
      <c r="B7713" s="1221">
        <f>'Rest Tax Levies-Tort Im 26'!J8</f>
        <v>129566</v>
      </c>
      <c r="D7713" s="13" t="str">
        <f t="shared" si="126"/>
        <v>Error?</v>
      </c>
      <c r="E7713" s="13" t="s">
        <v>968</v>
      </c>
    </row>
    <row r="7714" spans="1:6" x14ac:dyDescent="0.2">
      <c r="A7714">
        <v>7653</v>
      </c>
      <c r="B7714" s="1221">
        <f>'Rest Tax Levies-Tort Im 26'!K9</f>
        <v>1965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129582</v>
      </c>
      <c r="D7718" s="13" t="str">
        <f t="shared" si="126"/>
        <v>Error?</v>
      </c>
      <c r="E7718" s="13" t="s">
        <v>968</v>
      </c>
    </row>
    <row r="7719" spans="1:6" x14ac:dyDescent="0.2">
      <c r="A7719">
        <v>7658</v>
      </c>
      <c r="B7719" s="1221">
        <f>'Rest Tax Levies-Tort Im 26'!K12</f>
        <v>2515</v>
      </c>
      <c r="D7719" s="13" t="str">
        <f t="shared" si="126"/>
        <v>Error?</v>
      </c>
      <c r="E7719" s="13" t="s">
        <v>968</v>
      </c>
    </row>
    <row r="7720" spans="1:6" x14ac:dyDescent="0.2">
      <c r="A7720">
        <v>7659</v>
      </c>
      <c r="B7720" s="1221">
        <f>'Rest Tax Levies-Tort Im 26'!H14</f>
        <v>57782</v>
      </c>
      <c r="D7720" s="13" t="str">
        <f t="shared" si="126"/>
        <v>Error?</v>
      </c>
      <c r="E7720" s="13" t="s">
        <v>968</v>
      </c>
    </row>
    <row r="7721" spans="1:6" x14ac:dyDescent="0.2">
      <c r="A7721">
        <v>7660</v>
      </c>
      <c r="B7721" s="1221">
        <f>'Rest Tax Levies-Tort Im 26'!K14</f>
        <v>2515</v>
      </c>
      <c r="D7721" s="13" t="str">
        <f t="shared" si="126"/>
        <v>Error?</v>
      </c>
      <c r="E7721" s="13" t="s">
        <v>968</v>
      </c>
    </row>
    <row r="7722" spans="1:6" x14ac:dyDescent="0.2">
      <c r="A7722">
        <v>7661</v>
      </c>
      <c r="B7722" s="1221">
        <f>'Rest Tax Levies-Tort Im 26'!J15</f>
        <v>42571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42571</v>
      </c>
      <c r="D7730" s="13" t="str">
        <f t="shared" si="126"/>
        <v>Error?</v>
      </c>
      <c r="E7730" s="13" t="s">
        <v>968</v>
      </c>
    </row>
    <row r="7731" spans="1:6" x14ac:dyDescent="0.2">
      <c r="A7731">
        <v>7670</v>
      </c>
      <c r="B7731" s="1221">
        <f>'Revenues 9-14'!H103</f>
        <v>129566</v>
      </c>
      <c r="D7731" s="13" t="str">
        <f t="shared" si="126"/>
        <v>Error?</v>
      </c>
      <c r="E7731" s="13" t="s">
        <v>968</v>
      </c>
    </row>
    <row r="7732" spans="1:6" x14ac:dyDescent="0.2">
      <c r="A7732">
        <v>7671</v>
      </c>
      <c r="B7732" s="1221">
        <f>'Rest Tax Levies-Tort Im 26'!J24</f>
        <v>321913</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321913</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www.w3.org/XML/1998/namespace"/>
    <ds:schemaRef ds:uri="6ce3111e-7420-4802-b50a-75d4e9a0b980"/>
    <ds:schemaRef ds:uri="http://schemas.microsoft.com/sharepoint/v3"/>
    <ds:schemaRef ds:uri="http://purl.org/dc/dcmitype/"/>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2017-10-03T11:43:21Z</cp:lastPrinted>
  <dcterms:created xsi:type="dcterms:W3CDTF">2003-10-29T19:06:34Z</dcterms:created>
  <dcterms:modified xsi:type="dcterms:W3CDTF">2017-10-18T20:37:01Z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Scales Mound CUSD #211</vt:lpwstr>
  </property>
  <property fmtid="{D5CDD505-2E9C-101B-9397-08002B2CF9AE}" pid="6" name="PPC_Template_Engagement_Date">
    <vt:lpwstr>6/30/2017</vt:lpwstr>
  </property>
</Properties>
</file>